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N:\D-53719 ETI Rate Case\Testimony\Direct Testimony of Evan D. Evans\Attachments\"/>
    </mc:Choice>
  </mc:AlternateContent>
  <xr:revisionPtr revIDLastSave="0" documentId="13_ncr:1_{F910B0DC-0F37-4B08-961F-512D317BD9C5}" xr6:coauthVersionLast="47" xr6:coauthVersionMax="47" xr10:uidLastSave="{00000000-0000-0000-0000-000000000000}"/>
  <bookViews>
    <workbookView xWindow="-108" yWindow="-108" windowWidth="23256" windowHeight="12576" tabRatio="593" xr2:uid="{36D88890-CAA8-4175-91A3-AA3FF782536B}"/>
  </bookViews>
  <sheets>
    <sheet name="Residential NCP Chart" sheetId="86" r:id="rId1"/>
    <sheet name="Residential MDD Chart" sheetId="90" r:id="rId2"/>
    <sheet name="Residential NCP Chart Data" sheetId="85" r:id="rId3"/>
    <sheet name="Annual MDD Data" sheetId="88" r:id="rId4"/>
  </sheets>
  <definedNames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a" hidden="1">{#N/A,#N/A,FALSE,"All 292 "}</definedName>
    <definedName name="b" hidden="1">{#N/A,#N/A,FALSE,"All 292 ";#N/A,#N/A,FALSE,"292 Calc";#N/A,#N/A,FALSE,"GSH-6 Calc";#N/A,#N/A,FALSE,"GSH-6A Calc";#N/A,#N/A,FALSE,"057 Calc";#N/A,#N/A,FALSE,"099 Misc. Unmetered"}</definedName>
    <definedName name="gIsBlank" hidden="1">ISBLANK(gIsRef)</definedName>
    <definedName name="gIsError" hidden="1">ISERROR(gIsRef)</definedName>
    <definedName name="gIsInPrintArea" localSheetId="3" hidden="1">NOT(ISERROR([0]!gIsRef !Print_Area))</definedName>
    <definedName name="gIsInPrintArea" localSheetId="2" hidden="1">NOT(ISERROR([0]!gIsRef !Print_Area))</definedName>
    <definedName name="gIsInPrintArea" hidden="1">NOT(ISERROR(gIsRef !Print_Area))</definedName>
    <definedName name="gIsInPrintTitles" localSheetId="3" hidden="1">NOT(ISERROR([0]!gIsRef !Print_Titles))</definedName>
    <definedName name="gIsInPrintTitles" localSheetId="2" hidden="1">NOT(ISERROR([0]!gIsRef !Print_Titles))</definedName>
    <definedName name="gIsInPrintTitles" hidden="1">NOT(ISERROR(gIsRef !Print_Titles))</definedName>
    <definedName name="gIsNumber" hidden="1">ISNUMBER(gIsRef)</definedName>
    <definedName name="gIsPreviousSheet" localSheetId="3" hidden="1">PrevShtCellValue([0]!gIsRef)&lt;&gt;[0]!gIsRef</definedName>
    <definedName name="gIsPreviousSheet" localSheetId="2" hidden="1">PrevShtCellValue([0]!gIsRef)&lt;&gt;[0]!gIsRef</definedName>
    <definedName name="gIsPreviousSheet" hidden="1">PrevShtCellValue(gIsRef)&lt;&gt;gIsRef</definedName>
    <definedName name="gIsRef" hidden="1">INDIRECT("rc",FALSE)</definedName>
    <definedName name="gIsText" hidden="1">ISTEXT(gIsRef)</definedName>
    <definedName name="gordy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2" hidden="1">{"Option A",#N/A,FALSE,"ELI2B"}</definedName>
    <definedName name="gordy3" hidden="1">{"Option B",#N/A,FALSE,"ELI2B"}</definedName>
    <definedName name="gordy4" hidden="1">{"Option A",#N/A,FALSE,"ELI2B";"Option B",#N/A,FALSE,"ELI2B";"Options Summary",#N/A,FALSE,"ELI2B"}</definedName>
    <definedName name="gordy5" hidden="1">{#N/A,#N/A,FALSE,"Summary";#N/A,#N/A,FALSE,"Option A";#N/A,#N/A,FALSE,"Option B";#N/A,#N/A,FALSE,"O&amp;M and Growth"}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3">'Annual MDD Data'!$A$1:$N$14</definedName>
    <definedName name="_xlnm.Print_Area" localSheetId="2">'Residential NCP Chart Data'!$A$1:$N$60</definedName>
    <definedName name="_xlnm.Print_Titles" localSheetId="3">'Annual MDD Data'!$1:$7</definedName>
    <definedName name="_xlnm.Print_Titles" localSheetId="2">'Residential NCP Chart Data'!$1:$7</definedName>
    <definedName name="wrn.ALL._.GS292._.SHEETS." localSheetId="3" hidden="1">{#N/A,#N/A,FALSE,"All 292 ";#N/A,#N/A,FALSE,"292 Calc";#N/A,#N/A,FALSE,"GSH-6 Calc";#N/A,#N/A,FALSE,"GSH-6A Calc";#N/A,#N/A,FALSE,"057 Calc";#N/A,#N/A,FALSE,"099 Misc. Unmetered"}</definedName>
    <definedName name="wrn.ALL._.GS292._.SHEETS." localSheetId="2" hidden="1">{#N/A,#N/A,FALSE,"All 292 ";#N/A,#N/A,FALSE,"292 Calc";#N/A,#N/A,FALSE,"GSH-6 Calc";#N/A,#N/A,FALSE,"GSH-6A Calc";#N/A,#N/A,FALSE,"057 Calc";#N/A,#N/A,FALSE,"099 Misc. Unmetered"}</definedName>
    <definedName name="wrn.ALL._.GS292._.SHEETS." hidden="1">{#N/A,#N/A,FALSE,"All 292 ";#N/A,#N/A,FALSE,"292 Calc";#N/A,#N/A,FALSE,"GSH-6 Calc";#N/A,#N/A,FALSE,"GSH-6A Calc";#N/A,#N/A,FALSE,"057 Calc";#N/A,#N/A,FALSE,"099 Misc. Unmetered"}</definedName>
    <definedName name="wrn.ALL._.SHEETS." localSheetId="3" hidden="1">{"SUMMARY",#N/A,FALSE,"Fuel Adj.";"DETAIL",#N/A,FALSE,"Fuel Adj.";#N/A,#N/A,FALSE,"Base Fuel"}</definedName>
    <definedName name="wrn.ALL._.SHEETS." localSheetId="2" hidden="1">{"SUMMARY",#N/A,FALSE,"Fuel Adj.";"DETAIL",#N/A,FALSE,"Fuel Adj.";#N/A,#N/A,FALSE,"Base Fuel"}</definedName>
    <definedName name="wrn.ALL._.SHEETS." hidden="1">{"SUMMARY",#N/A,FALSE,"Fuel Adj.";"DETAIL",#N/A,FALSE,"Fuel Adj.";#N/A,#N/A,FALSE,"Base Fuel"}</definedName>
    <definedName name="wrn.COS._.WPS." localSheetId="3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" localSheetId="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Filing.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OPT._.A." hidden="1">{"Option A",#N/A,FALSE,"ELI2B"}</definedName>
    <definedName name="wrn.OPT._.B." hidden="1">{"Option B",#N/A,FALSE,"ELI2B"}</definedName>
    <definedName name="wrn.Pricing._.Case." hidden="1">{#N/A,#N/A,TRUE,"RESULTS";#N/A,#N/A,TRUE,"REV REQUIRE";#N/A,#N/A,TRUE,"RATEBASE";#N/A,#N/A,TRUE,"LEVELIZED"}</definedName>
    <definedName name="wrn.Print._.All.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Filing.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Workpapers.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_All." localSheetId="3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Ftr";"zs-MDDCP_ADJFCT_Cust",#N/A,FALSE,"MDD-CP_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" localSheetId="2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Ftr";"zs-MDDCP_ADJFCT_Cust",#N/A,FALSE,"MDD-CP_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oforma._.Revenue._.Dev.." hidden="1">{#N/A,#N/A,FALSE,"Summary";#N/A,#N/A,FALSE,"Res_21";#N/A,#N/A,FALSE,"Res_22";#N/A,#N/A,FALSE,"SGS_41";#N/A,#N/A,FALSE,"SGS_42";#N/A,#N/A,FALSE,"LGS_81";#N/A,#N/A,FALSE,"SMS_M7";#N/A,#N/A,FALSE,"LMS_84"}</definedName>
    <definedName name="wrn.SUMMARY." localSheetId="3" hidden="1">{#N/A,#N/A,FALSE,"SUMMARY"}</definedName>
    <definedName name="wrn.SUMMARY." localSheetId="2" hidden="1">{#N/A,#N/A,FALSE,"SUMMARY"}</definedName>
    <definedName name="wrn.SUMMARY." hidden="1">{#N/A,#N/A,FALSE,"SUMMARY"}</definedName>
    <definedName name="wrn.SUMMARY._.GS292." localSheetId="3" hidden="1">{#N/A,#N/A,FALSE,"All 292 "}</definedName>
    <definedName name="wrn.SUMMARY._.GS292." localSheetId="2" hidden="1">{#N/A,#N/A,FALSE,"All 292 "}</definedName>
    <definedName name="wrn.SUMMARY._.GS292." hidden="1">{#N/A,#N/A,FALSE,"All 292 "}</definedName>
    <definedName name="wrn.Workpapers." hidden="1">{#N/A,#N/A,FALSE,"Summary";#N/A,#N/A,FALSE,"Option A";#N/A,#N/A,FALSE,"Option B";#N/A,#N/A,FALSE,"O&amp;M and Growth"}</definedName>
  </definedNames>
  <calcPr calcId="191028"/>
  <customWorkbookViews>
    <customWorkbookView name="zza-LA TX Mtr Alloc 02" guid="{1E06EA52-7A7C-11D2-A731-0000F67453DD}" maximized="1" windowWidth="796" windowHeight="438" tabRatio="810" activeSheetId="6" showComments="commIndAndComment"/>
    <customWorkbookView name="w-Adj_mWh_LA" guid="{B1A57AD2-7A32-11D2-A731-0000F67453DD}" maximized="1" windowWidth="796" windowHeight="438" tabRatio="810" activeSheetId="13" showComments="commIndAndComment"/>
    <customWorkbookView name="x-Adj_mWh_TX" guid="{B1A57AD3-7A32-11D2-A731-0000F67453DD}" maximized="1" windowWidth="796" windowHeight="438" tabRatio="810" activeSheetId="13" showComments="commIndAndComment"/>
    <customWorkbookView name="y-Adj_mWh_FERC" guid="{B1A57AD4-7A32-11D2-A731-0000F67453DD}" maximized="1" windowWidth="796" windowHeight="438" tabRatio="810" activeSheetId="13" showComments="commIndAndComment"/>
    <customWorkbookView name="ze-MDD_TX_Adjusted" guid="{B1A57ADB-7A32-11D2-A731-0000F67453DD}" maximized="1" windowWidth="796" windowHeight="438" tabRatio="810" activeSheetId="19" showComments="commIndAndComment"/>
    <customWorkbookView name="zf-MDD_LA" guid="{B1A57ADC-7A32-11D2-A731-0000F67453DD}" maximized="1" windowWidth="796" windowHeight="438" tabRatio="810" activeSheetId="19" showComments="commIndAndComment"/>
    <customWorkbookView name="zg-MDD_TX" guid="{B1A57ADD-7A32-11D2-A731-0000F67453DD}" maximized="1" windowWidth="796" windowHeight="438" tabRatio="810" activeSheetId="19" showComments="commIndAndComment"/>
    <customWorkbookView name="zh-NCP_LA_Adjusted" guid="{B1A57ADE-7A32-11D2-A731-0000F67453DD}" maximized="1" windowWidth="796" windowHeight="438" tabRatio="810" activeSheetId="18" showComments="commIndAndComment"/>
    <customWorkbookView name="zi-NCP_TX_Adjusted" guid="{B1A57ADF-7A32-11D2-A731-0000F67453DD}" maximized="1" windowWidth="796" windowHeight="438" tabRatio="810" activeSheetId="18" showComments="commIndAndComment"/>
    <customWorkbookView name="zj-NCP_LA" guid="{B1A57AE0-7A32-11D2-A731-0000F67453DD}" maximized="1" windowWidth="796" windowHeight="438" tabRatio="810" activeSheetId="18" showComments="commIndAndComment"/>
    <customWorkbookView name="zk-NCP_TX" guid="{B1A57AE1-7A32-11D2-A731-0000F67453DD}" maximized="1" windowWidth="796" windowHeight="438" tabRatio="810" activeSheetId="18" showComments="commIndAndComment"/>
    <customWorkbookView name="zt-LossFact" guid="{B1A57AEA-7A32-11D2-A731-0000F67453DD}" maximized="1" windowWidth="796" windowHeight="438" tabRatio="810" activeSheetId="2" showComments="commIndAndComment"/>
    <customWorkbookView name="zzi-LA Mtr Cost 01" guid="{B1A57AFB-7A32-11D2-A731-0000F67453DD}" maximized="1" windowWidth="796" windowHeight="438" tabRatio="810" activeSheetId="8" showComments="commIndAndComment"/>
    <customWorkbookView name="zzj-LA Mtr Cost 02" guid="{B1A57AFC-7A32-11D2-A731-0000F67453DD}" maximized="1" windowWidth="796" windowHeight="438" tabRatio="810" activeSheetId="8" showComments="commIndAndComment"/>
    <customWorkbookView name="zzk-LA Mtr Cost 03" guid="{B1A57AFD-7A32-11D2-A731-0000F67453DD}" maximized="1" windowWidth="796" windowHeight="438" tabRatio="810" activeSheetId="8" showComments="commIndAndComment"/>
    <customWorkbookView name="zzl-LA Mtr Cost 04" guid="{B1A57AFE-7A32-11D2-A731-0000F67453DD}" maximized="1" windowWidth="796" windowHeight="438" tabRatio="810" activeSheetId="8" showComments="commIndAndComment"/>
    <customWorkbookView name="zzs-TX Mtr Cost 01" guid="{B1A57B05-7A32-11D2-A731-0000F67453DD}" maximized="1" windowWidth="796" windowHeight="438" tabRatio="810" activeSheetId="10" showComments="commIndAndComment"/>
    <customWorkbookView name="zzt-TX Mtr Cost 02" guid="{B1A57B06-7A32-11D2-A731-0000F67453DD}" maximized="1" windowWidth="796" windowHeight="438" tabRatio="810" activeSheetId="10" showComments="commIndAndComment"/>
    <customWorkbookView name="zzu-TX Mtr Cost 03" guid="{B1A57B07-7A32-11D2-A731-0000F67453DD}" maximized="1" windowWidth="796" windowHeight="438" tabRatio="810" activeSheetId="10" showComments="commIndAndComment"/>
    <customWorkbookView name="zzv-CT &amp; PT Costs" guid="{B1A57B08-7A32-11D2-A731-0000F67453DD}" maximized="1" windowWidth="796" windowHeight="438" tabRatio="810" activeSheetId="11" showComments="commIndAndComment"/>
    <customWorkbookView name="zzw-Avg Cust 01" guid="{B1A57B09-7A32-11D2-A731-0000F67453DD}" maximized="1" windowWidth="796" windowHeight="438" tabRatio="810" activeSheetId="12" showComments="commIndAndComment"/>
    <customWorkbookView name="zzx-Avg Cust 02" guid="{B1A57B0A-7A32-11D2-A731-0000F67453DD}" maximized="1" windowWidth="796" windowHeight="438" tabRatio="810" activeSheetId="12" showComments="commIndAndComment"/>
    <customWorkbookView name="zzy-Avg Cust 03" guid="{B1A57B0B-7A32-11D2-A731-0000F67453DD}" maximized="1" windowWidth="796" windowHeight="438" tabRatio="810" activeSheetId="12" showComments="commIndAndComment"/>
    <customWorkbookView name="zzz-Yr End Adj LA Res Sec" guid="{B1A57B0C-7A32-11D2-A731-0000F67453DD}" maximized="1" windowWidth="796" windowHeight="438" tabRatio="810" activeSheetId="22" showComments="commIndAndComment"/>
    <customWorkbookView name="zzza-Yr End Adj LA SGS" guid="{B1A57B0D-7A32-11D2-A731-0000F67453DD}" maximized="1" windowWidth="796" windowHeight="438" tabRatio="810" activeSheetId="22" showComments="commIndAndComment"/>
    <customWorkbookView name="zzzb-Yr End Adj LA GS Sec Pri" guid="{B1A57B0E-7A32-11D2-A731-0000F67453DD}" maximized="1" windowWidth="796" windowHeight="438" tabRatio="810" activeSheetId="22" showComments="commIndAndComment"/>
    <customWorkbookView name="zzzc-Yr End Adj LA GS Trans" guid="{B1A57B0F-7A32-11D2-A731-0000F67453DD}" maximized="1" windowWidth="796" windowHeight="438" tabRatio="810" activeSheetId="22" showComments="commIndAndComment"/>
    <customWorkbookView name="zzzd-Weather Adj LA Sec" guid="{B1A57B10-7A32-11D2-A731-0000F67453DD}" maximized="1" windowWidth="796" windowHeight="438" tabRatio="810" activeSheetId="23" showComments="commIndAndComment"/>
    <customWorkbookView name="zzze-Weather Adj LA Pri" guid="{B1A57B11-7A32-11D2-A731-0000F67453DD}" maximized="1" windowWidth="796" windowHeight="438" tabRatio="810" activeSheetId="23" showComments="commIndAndComment"/>
    <customWorkbookView name="zzzf-Weather Adj LA Trans" guid="{B1A57B12-7A32-11D2-A731-0000F67453DD}" maximized="1" windowWidth="796" windowHeight="438" tabRatio="810" activeSheetId="23" showComments="commIndAndComment"/>
    <customWorkbookView name="zzzg-Weather Adj LA &gt;230" guid="{B1A57B13-7A32-11D2-A731-0000F67453DD}" maximized="1" windowWidth="796" windowHeight="438" tabRatio="810" activeSheetId="23" showComments="commIndAndComment"/>
    <customWorkbookView name="zzzh-Weather Factors LA Res" guid="{B1A57B14-7A32-11D2-A731-0000F67453DD}" maximized="1" windowWidth="796" windowHeight="438" tabRatio="810" activeSheetId="24" showComments="commIndAndComment"/>
    <customWorkbookView name="zzzi-Weather Factors LA Comm" guid="{B1A57B15-7A32-11D2-A731-0000F67453DD}" maximized="1" windowWidth="796" windowHeight="438" tabRatio="810" activeSheetId="24" showComments="commIndAndComment"/>
    <customWorkbookView name="a-TXA&amp;E4CP-01" guid="{B1A57B7E-7A32-11D2-A731-0000F67453DD}" maximized="1" windowWidth="796" windowHeight="438" tabRatio="810" activeSheetId="1" showComments="commIndAndComment"/>
    <customWorkbookView name="b-TXA&amp;E4CP-02" guid="{B1A57B7F-7A32-11D2-A731-0000F67453DD}" maximized="1" windowWidth="796" windowHeight="438" tabRatio="810" activeSheetId="1" showComments="commIndAndComment"/>
    <customWorkbookView name="c-TXA&amp;E4CP-03" guid="{B1A57B80-7A32-11D2-A731-0000F67453DD}" maximized="1" windowWidth="796" windowHeight="438" tabRatio="810" activeSheetId="1" showComments="commIndAndComment"/>
    <customWorkbookView name="E-TXA&amp;E4CP-05" guid="{B1A57B82-7A32-11D2-A731-0000F67453DD}" maximized="1" windowWidth="796" windowHeight="438" tabRatio="810" activeSheetId="1" showComments="commIndAndComment"/>
    <customWorkbookView name="g-TXA&amp;E4CP-07" guid="{B1A57B84-7A32-11D2-A731-0000F67453DD}" maximized="1" windowWidth="796" windowHeight="438" tabRatio="810" activeSheetId="1" showComments="commIndAndComment"/>
    <customWorkbookView name="h-TXA&amp;E4CP-08" guid="{B1A57B85-7A32-11D2-A731-0000F67453DD}" maximized="1" windowWidth="796" windowHeight="438" tabRatio="810" activeSheetId="1" showComments="commIndAndComment"/>
    <customWorkbookView name="i-TXA&amp;E4CP-09" guid="{B1A57B86-7A32-11D2-A731-0000F67453DD}" maximized="1" windowWidth="796" windowHeight="438" tabRatio="810" activeSheetId="1" showComments="commIndAndComment"/>
    <customWorkbookView name="j-TXA&amp;E4CP-10" guid="{B1A57B87-7A32-11D2-A731-0000F67453DD}" maximized="1" windowWidth="796" windowHeight="438" tabRatio="810" activeSheetId="1" showComments="commIndAndComment"/>
    <customWorkbookView name="k-TXA&amp;E4CP-11" guid="{B1A57B88-7A32-11D2-A731-0000F67453DD}" maximized="1" windowWidth="796" windowHeight="438" tabRatio="810" activeSheetId="1" showComments="commIndAndComment"/>
    <customWorkbookView name="l-TXA&amp;E4CP-12" guid="{B1A57B89-7A32-11D2-A731-0000F67453DD}" maximized="1" windowWidth="796" windowHeight="438" tabRatio="810" activeSheetId="1" showComments="commIndAndComment"/>
    <customWorkbookView name="n-TXA&amp;E4CP-14" guid="{B1A57B8B-7A32-11D2-A731-0000F67453DD}" maximized="1" windowWidth="796" windowHeight="438" tabRatio="810" activeSheetId="1" showComments="commIndAndComment"/>
    <customWorkbookView name="o-TXA&amp;E4CP-15" guid="{B1A57B8C-7A32-11D2-A731-0000F67453DD}" maximized="1" windowWidth="796" windowHeight="438" tabRatio="810" activeSheetId="1" showComments="commIndAndComment"/>
    <customWorkbookView name="p-TXA&amp;E4CP-16" guid="{B1A57B8D-7A32-11D2-A731-0000F67453DD}" maximized="1" windowWidth="796" windowHeight="438" tabRatio="810" activeSheetId="1" showComments="commIndAndComment"/>
    <customWorkbookView name="q-TXA&amp;E4CP-17" guid="{B1A57B8E-7A32-11D2-A731-0000F67453DD}" maximized="1" windowWidth="796" windowHeight="438" tabRatio="810" activeSheetId="1" showComments="commIndAndComment"/>
    <customWorkbookView name="r-TXA&amp;E4CP-18" guid="{B1A57B8F-7A32-11D2-A731-0000F67453DD}" maximized="1" windowWidth="796" windowHeight="438" tabRatio="810" activeSheetId="1" showComments="commIndAndComment"/>
    <customWorkbookView name="s-TXA&amp;E4CP-19" guid="{B1A57B90-7A32-11D2-A731-0000F67453DD}" maximized="1" windowWidth="796" windowHeight="438" tabRatio="810" activeSheetId="1" showComments="commIndAndComment"/>
    <customWorkbookView name="T-TXA&amp;E4CP-20" guid="{B1A57B91-7A32-11D2-A731-0000F67453DD}" maximized="1" windowWidth="796" windowHeight="438" tabRatio="810" activeSheetId="1" showComments="commIndAndComment"/>
    <customWorkbookView name="u-TXA&amp;E4CP-21" guid="{B1A57B92-7A32-11D2-A731-0000F67453DD}" maximized="1" windowWidth="796" windowHeight="438" tabRatio="810" activeSheetId="1" showComments="commIndAndComment"/>
    <customWorkbookView name="v-TXA&amp;E4CP-22" guid="{B1A57B93-7A32-11D2-A731-0000F67453DD}" maximized="1" windowWidth="796" windowHeight="438" tabRatio="810" activeSheetId="1" showComments="commIndAndComment"/>
    <customWorkbookView name="zd-MDD_LA_Adjusted" guid="{B1A57B94-7A32-11D2-A731-0000F67453DD}" maximized="1" windowWidth="796" windowHeight="438" tabRatio="810" activeSheetId="19" showComments="commIndAndComment"/>
    <customWorkbookView name="zl-4CP_ADJFCT_LA" guid="{B1A57B95-7A32-11D2-A731-0000F67453DD}" maximized="1" windowWidth="796" windowHeight="438" tabRatio="810" activeSheetId="16" showComments="commIndAndComment"/>
    <customWorkbookView name="zm-4CP_ADJFCT_TX" guid="{B1A57B96-7A32-11D2-A731-0000F67453DD}" maximized="1" windowWidth="796" windowHeight="438" tabRatio="810" activeSheetId="16" showComments="commIndAndComment"/>
    <customWorkbookView name="zn-MDD_ADJFCT_LA" guid="{B1A57B97-7A32-11D2-A731-0000F67453DD}" maximized="1" windowWidth="796" windowHeight="438" tabRatio="810" activeSheetId="15" showComments="commIndAndComment"/>
    <customWorkbookView name="zo-MDD_ADJFCT_TX" guid="{B1A57B98-7A32-11D2-A731-0000F67453DD}" maximized="1" windowWidth="796" windowHeight="438" tabRatio="810" activeSheetId="15" showComments="commIndAndComment"/>
    <customWorkbookView name="zp-NCP_ADJFCT_LA" guid="{B1A57B99-7A32-11D2-A731-0000F67453DD}" maximized="1" windowWidth="796" windowHeight="438" tabRatio="810" activeSheetId="14" showComments="commIndAndComment"/>
    <customWorkbookView name="zq-NCP_ADJFCT_TX" guid="{B1A57B9A-7A32-11D2-A731-0000F67453DD}" maximized="1" windowWidth="796" windowHeight="438" tabRatio="810" activeSheetId="14" showComments="commIndAndComment"/>
    <customWorkbookView name="zr-MDDCP_ADJFCT_Demand" guid="{B1A57B9C-7A32-11D2-A731-0000F67453DD}" maximized="1" windowWidth="796" windowHeight="438" tabRatio="810" activeSheetId="17" showComments="commIndAndComment"/>
    <customWorkbookView name="zs-MDDCP_ADJFCT_Cust" guid="{B1A57B9D-7A32-11D2-A731-0000F67453DD}" maximized="1" windowWidth="796" windowHeight="438" tabRatio="810" activeSheetId="17" showComments="commIndAndComment"/>
    <customWorkbookView name="zu-LA Cust Alloc 01" guid="{B1A57B9E-7A32-11D2-A731-0000F67453DD}" maximized="1" windowWidth="796" windowHeight="438" tabRatio="810" activeSheetId="3" showComments="commIndAndComment"/>
    <customWorkbookView name="zv-LA Cust Alloc 02" guid="{B1A57BA1-7A32-11D2-A731-0000F67453DD}" maximized="1" windowWidth="796" windowHeight="438" tabRatio="810" activeSheetId="3" showComments="commIndAndComment"/>
    <customWorkbookView name="zw-TX_Cust Alloc 01" guid="{B1A57BA3-7A32-11D2-A731-0000F67453DD}" maximized="1" windowWidth="796" windowHeight="438" tabRatio="810" activeSheetId="4" showComments="commIndAndComment"/>
    <customWorkbookView name="zx-TX_Cust Alloc 02" guid="{B1A57BA4-7A32-11D2-A731-0000F67453DD}" maximized="1" windowWidth="796" windowHeight="438" tabRatio="810" activeSheetId="4" showComments="commIndAndComment"/>
    <customWorkbookView name="zy-Serv Alloc" guid="{B1A57BA5-7A32-11D2-A731-0000F67453DD}" maximized="1" windowWidth="796" windowHeight="438" tabRatio="810" activeSheetId="5" showComments="commIndAndComment"/>
    <customWorkbookView name="zz-LA TX Mtr Alloc 01" guid="{B1A57BA6-7A32-11D2-A731-0000F67453DD}" maximized="1" windowWidth="796" windowHeight="438" tabRatio="810" activeSheetId="6" showComments="commIndAndComment"/>
    <customWorkbookView name="zzb-LA Avg Mtr Cost 01" guid="{B1A57BA8-7A32-11D2-A731-0000F67453DD}" maximized="1" windowWidth="796" windowHeight="438" tabRatio="810" activeSheetId="7" showComments="commIndAndComment"/>
    <customWorkbookView name="zzc-LA Avg Mtr Cost 02" guid="{B1A57BA9-7A32-11D2-A731-0000F67453DD}" maximized="1" windowWidth="796" windowHeight="438" tabRatio="810" activeSheetId="7" showComments="commIndAndComment"/>
    <customWorkbookView name="zzd-LA Avg Mtr Cost 03" guid="{B1A57BAA-7A32-11D2-A731-0000F67453DD}" maximized="1" windowWidth="796" windowHeight="438" tabRatio="810" activeSheetId="7" showComments="commIndAndComment"/>
    <customWorkbookView name="zze-LA Avg Mtr Cost 04" guid="{B1A57BAD-7A32-11D2-A731-0000F67453DD}" maximized="1" windowWidth="796" windowHeight="438" tabRatio="810" activeSheetId="7" showComments="commIndAndComment"/>
    <customWorkbookView name="zzf-LA Avg Mtr Cost 05" guid="{B1A57BAE-7A32-11D2-A731-0000F67453DD}" maximized="1" windowWidth="796" windowHeight="438" tabRatio="810" activeSheetId="7" showComments="commIndAndComment"/>
    <customWorkbookView name="zzg-LA Avg Mtr Cost 06" guid="{B1A57BAF-7A32-11D2-A731-0000F67453DD}" maximized="1" windowWidth="796" windowHeight="438" tabRatio="810" activeSheetId="7" showComments="commIndAndComment"/>
    <customWorkbookView name="zzh-LA Avg Mtr Cost 07" guid="{B1A57BB0-7A32-11D2-A731-0000F67453DD}" maximized="1" windowWidth="796" windowHeight="438" tabRatio="810" activeSheetId="7" showComments="commIndAndComment"/>
    <customWorkbookView name="zzm-TX Avg Mtr Cost 01" guid="{B1A57BB1-7A32-11D2-A731-0000F67453DD}" maximized="1" windowWidth="796" windowHeight="438" tabRatio="810" activeSheetId="9" showComments="commIndAndComment"/>
    <customWorkbookView name="zzn-TX Avg Mtr Cost 02" guid="{B1A57BB2-7A32-11D2-A731-0000F67453DD}" maximized="1" windowWidth="796" windowHeight="438" tabRatio="810" activeSheetId="9" showComments="commIndAndComment"/>
    <customWorkbookView name="zzo-TX Avg Mtr Cost 03" guid="{B1A57BB3-7A32-11D2-A731-0000F67453DD}" maximized="1" windowWidth="796" windowHeight="438" tabRatio="810" activeSheetId="9" showComments="commIndAndComment"/>
    <customWorkbookView name="zzp-TX Avg Mtr Cost 04" guid="{B1A57BB4-7A32-11D2-A731-0000F67453DD}" maximized="1" windowWidth="796" windowHeight="438" tabRatio="810" activeSheetId="9" showComments="commIndAndComment"/>
    <customWorkbookView name="zzq-TX Avg Mtr Cost 05" guid="{B1A57BB5-7A32-11D2-A731-0000F67453DD}" maximized="1" windowWidth="796" windowHeight="438" tabRatio="810" activeSheetId="9" showComments="commIndAndComment"/>
    <customWorkbookView name="zzr-TX Avg Mtr Cost 06" guid="{B1A57BB6-7A32-11D2-A731-0000F67453DD}" maximized="1" windowWidth="796" windowHeight="438" tabRatio="810" activeSheetId="9" showComments="commIndAndComment"/>
    <customWorkbookView name="d-TXA&amp;E4CP-04" guid="{56F09052-7A77-11D2-A731-0000F67453DD}" maximized="1" windowWidth="796" windowHeight="438" tabRatio="810" activeSheetId="1" showComments="commIndAndComment"/>
    <customWorkbookView name="f-TXA&amp;E4CP-06" guid="{56F09054-7A77-11D2-A731-0000F67453DD}" maximized="1" windowWidth="796" windowHeight="438" tabRatio="810" activeSheetId="1" showComments="commIndAndComment"/>
    <customWorkbookView name="m-TXA&amp;E4CP-13" guid="{56F09057-7A77-11D2-A731-0000F67453DD}" maximized="1" windowWidth="796" windowHeight="438" tabRatio="810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88" l="1"/>
  <c r="E10" i="88"/>
  <c r="F10" i="88"/>
  <c r="G10" i="88"/>
  <c r="H10" i="88"/>
  <c r="I10" i="88"/>
  <c r="J10" i="88"/>
  <c r="K10" i="88"/>
  <c r="L10" i="88"/>
  <c r="M10" i="88"/>
  <c r="N10" i="88"/>
  <c r="C10" i="88"/>
  <c r="C12" i="88"/>
  <c r="G12" i="88"/>
  <c r="H12" i="88"/>
  <c r="I12" i="88"/>
  <c r="K12" i="88"/>
  <c r="N12" i="88"/>
  <c r="M12" i="88"/>
  <c r="L12" i="88"/>
  <c r="J12" i="88"/>
  <c r="F12" i="88"/>
  <c r="E12" i="88"/>
  <c r="D12" i="88"/>
  <c r="D9" i="85" l="1"/>
  <c r="E9" i="85"/>
  <c r="F9" i="85"/>
  <c r="G9" i="85"/>
  <c r="H9" i="85"/>
  <c r="I9" i="85"/>
  <c r="J9" i="85"/>
  <c r="K9" i="85"/>
  <c r="L9" i="85"/>
  <c r="M9" i="85"/>
  <c r="N9" i="85"/>
  <c r="C9" i="85"/>
</calcChain>
</file>

<file path=xl/sharedStrings.xml><?xml version="1.0" encoding="utf-8"?>
<sst xmlns="http://schemas.openxmlformats.org/spreadsheetml/2006/main" count="21" uniqueCount="16">
  <si>
    <t>DEMAND IN KW</t>
  </si>
  <si>
    <t>Line</t>
  </si>
  <si>
    <t>No.</t>
  </si>
  <si>
    <t xml:space="preserve">    Weather Adjustment</t>
  </si>
  <si>
    <t xml:space="preserve">    Customer Adjustment </t>
  </si>
  <si>
    <t>NON-COINCIDENT PEAK DEMANDS AFTER WEATHER AND YEAR END ADJUSTMENTS</t>
  </si>
  <si>
    <t>ANALYSIS OF MONTHLY RESIDENTIAL NCP DEMANDS</t>
  </si>
  <si>
    <t>Residential Service NCP (kW)</t>
  </si>
  <si>
    <t>% of Annual NCP</t>
  </si>
  <si>
    <t xml:space="preserve">  Residential MDD  Unadjusted</t>
  </si>
  <si>
    <t>Residential MDD before Weather Adj</t>
  </si>
  <si>
    <t xml:space="preserve">  Residential MDD - Weather Adjusted</t>
  </si>
  <si>
    <t>OFFICE OF PUBLIC UTILITY COUNSEL</t>
  </si>
  <si>
    <t>FOR TWELVE MONTHS ENDED DECEMBER 31, 2021</t>
  </si>
  <si>
    <t xml:space="preserve"> MAXIMUM DIVERSIFIED PEAK DEMANDS IMPACTS OF WEATHER AND YEAR END ADJUSTMENTS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</si>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</sst>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[Red]_(* \(#,##0\);_(* &quot;-  &quot;_);_(@_)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 val="singleAccounting"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u/>
      <sz val="10"/>
      <name val="Arial"/>
      <family val="2"/>
    </font>
    <font>
      <sz val="10"/>
      <color rgb="FF0070C0"/>
      <name val="Arial"/>
      <family val="2"/>
    </font>
    <font>
      <sz val="10"/>
      <color indexed="48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u val="singleAccounting"/>
      <sz val="9"/>
      <color theme="1"/>
      <name val="Arial"/>
      <family val="2"/>
    </font>
    <font>
      <sz val="9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58">
    <xf numFmtId="0" fontId="0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" fontId="10" fillId="2" borderId="1" applyNumberFormat="0" applyProtection="0">
      <alignment vertical="center"/>
    </xf>
    <xf numFmtId="4" fontId="11" fillId="3" borderId="1" applyNumberFormat="0" applyProtection="0">
      <alignment vertical="center"/>
    </xf>
    <xf numFmtId="4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top" indent="1"/>
    </xf>
    <xf numFmtId="4" fontId="10" fillId="4" borderId="0" applyNumberFormat="0" applyProtection="0">
      <alignment horizontal="left" vertical="center" indent="1"/>
    </xf>
    <xf numFmtId="4" fontId="12" fillId="5" borderId="1" applyNumberFormat="0" applyProtection="0">
      <alignment horizontal="right" vertical="center"/>
    </xf>
    <xf numFmtId="4" fontId="12" fillId="6" borderId="1" applyNumberFormat="0" applyProtection="0">
      <alignment horizontal="right" vertical="center"/>
    </xf>
    <xf numFmtId="4" fontId="12" fillId="7" borderId="1" applyNumberFormat="0" applyProtection="0">
      <alignment horizontal="right" vertical="center"/>
    </xf>
    <xf numFmtId="4" fontId="12" fillId="8" borderId="1" applyNumberFormat="0" applyProtection="0">
      <alignment horizontal="right" vertical="center"/>
    </xf>
    <xf numFmtId="4" fontId="12" fillId="9" borderId="1" applyNumberFormat="0" applyProtection="0">
      <alignment horizontal="right" vertical="center"/>
    </xf>
    <xf numFmtId="4" fontId="12" fillId="10" borderId="1" applyNumberFormat="0" applyProtection="0">
      <alignment horizontal="right" vertical="center"/>
    </xf>
    <xf numFmtId="4" fontId="12" fillId="11" borderId="1" applyNumberFormat="0" applyProtection="0">
      <alignment horizontal="right" vertical="center"/>
    </xf>
    <xf numFmtId="4" fontId="12" fillId="12" borderId="1" applyNumberFormat="0" applyProtection="0">
      <alignment horizontal="right" vertical="center"/>
    </xf>
    <xf numFmtId="4" fontId="12" fillId="13" borderId="1" applyNumberFormat="0" applyProtection="0">
      <alignment horizontal="right" vertical="center"/>
    </xf>
    <xf numFmtId="4" fontId="10" fillId="14" borderId="2" applyNumberFormat="0" applyProtection="0">
      <alignment horizontal="left" vertical="center" indent="1"/>
    </xf>
    <xf numFmtId="4" fontId="12" fillId="15" borderId="0" applyNumberFormat="0" applyProtection="0">
      <alignment horizontal="left" vertical="center" indent="1"/>
    </xf>
    <xf numFmtId="4" fontId="13" fillId="16" borderId="0" applyNumberFormat="0" applyProtection="0">
      <alignment horizontal="left" vertical="center" indent="1"/>
    </xf>
    <xf numFmtId="4" fontId="12" fillId="17" borderId="1" applyNumberFormat="0" applyProtection="0">
      <alignment horizontal="right" vertical="center"/>
    </xf>
    <xf numFmtId="4" fontId="14" fillId="15" borderId="0" applyNumberFormat="0" applyProtection="0">
      <alignment horizontal="left" vertical="center" indent="1"/>
    </xf>
    <xf numFmtId="4" fontId="14" fillId="4" borderId="0" applyNumberFormat="0" applyProtection="0">
      <alignment horizontal="left" vertical="center" indent="1"/>
    </xf>
    <xf numFmtId="0" fontId="8" fillId="16" borderId="1" applyNumberFormat="0" applyProtection="0">
      <alignment horizontal="left" vertical="center" indent="1"/>
    </xf>
    <xf numFmtId="0" fontId="8" fillId="16" borderId="1" applyNumberFormat="0" applyProtection="0">
      <alignment horizontal="left" vertical="top" indent="1"/>
    </xf>
    <xf numFmtId="0" fontId="8" fillId="4" borderId="1" applyNumberFormat="0" applyProtection="0">
      <alignment horizontal="left" vertical="center" indent="1"/>
    </xf>
    <xf numFmtId="0" fontId="8" fillId="4" borderId="1" applyNumberFormat="0" applyProtection="0">
      <alignment horizontal="left" vertical="top" indent="1"/>
    </xf>
    <xf numFmtId="0" fontId="8" fillId="18" borderId="1" applyNumberFormat="0" applyProtection="0">
      <alignment horizontal="left" vertical="center" indent="1"/>
    </xf>
    <xf numFmtId="0" fontId="8" fillId="18" borderId="1" applyNumberFormat="0" applyProtection="0">
      <alignment horizontal="left" vertical="top" indent="1"/>
    </xf>
    <xf numFmtId="0" fontId="8" fillId="19" borderId="1" applyNumberFormat="0" applyProtection="0">
      <alignment horizontal="left" vertical="center" indent="1"/>
    </xf>
    <xf numFmtId="0" fontId="8" fillId="19" borderId="1" applyNumberFormat="0" applyProtection="0">
      <alignment horizontal="left" vertical="top" indent="1"/>
    </xf>
    <xf numFmtId="4" fontId="12" fillId="20" borderId="1" applyNumberFormat="0" applyProtection="0">
      <alignment vertical="center"/>
    </xf>
    <xf numFmtId="4" fontId="15" fillId="20" borderId="1" applyNumberFormat="0" applyProtection="0">
      <alignment vertical="center"/>
    </xf>
    <xf numFmtId="4" fontId="12" fillId="20" borderId="1" applyNumberFormat="0" applyProtection="0">
      <alignment horizontal="left" vertical="center" indent="1"/>
    </xf>
    <xf numFmtId="0" fontId="12" fillId="20" borderId="1" applyNumberFormat="0" applyProtection="0">
      <alignment horizontal="left" vertical="top" indent="1"/>
    </xf>
    <xf numFmtId="4" fontId="12" fillId="15" borderId="1" applyNumberFormat="0" applyProtection="0">
      <alignment horizontal="right" vertical="center"/>
    </xf>
    <xf numFmtId="4" fontId="15" fillId="15" borderId="1" applyNumberFormat="0" applyProtection="0">
      <alignment horizontal="right" vertical="center"/>
    </xf>
    <xf numFmtId="4" fontId="12" fillId="17" borderId="1" applyNumberFormat="0" applyProtection="0">
      <alignment horizontal="left" vertical="center" indent="1"/>
    </xf>
    <xf numFmtId="0" fontId="12" fillId="4" borderId="1" applyNumberFormat="0" applyProtection="0">
      <alignment horizontal="left" vertical="top" indent="1"/>
    </xf>
    <xf numFmtId="4" fontId="16" fillId="21" borderId="0" applyNumberFormat="0" applyProtection="0">
      <alignment horizontal="left" vertical="center" indent="1"/>
    </xf>
    <xf numFmtId="4" fontId="17" fillId="15" borderId="1" applyNumberFormat="0" applyProtection="0">
      <alignment horizontal="right" vertical="center"/>
    </xf>
    <xf numFmtId="9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12" fillId="15" borderId="0" applyNumberFormat="0" applyProtection="0">
      <alignment horizontal="left" vertical="center" indent="1"/>
    </xf>
    <xf numFmtId="4" fontId="12" fillId="4" borderId="0" applyNumberFormat="0" applyProtection="0">
      <alignment horizontal="left" vertical="center" indent="1"/>
    </xf>
    <xf numFmtId="0" fontId="20" fillId="0" borderId="0"/>
    <xf numFmtId="0" fontId="6" fillId="0" borderId="0"/>
    <xf numFmtId="0" fontId="5" fillId="0" borderId="0"/>
    <xf numFmtId="0" fontId="4" fillId="0" borderId="0"/>
    <xf numFmtId="41" fontId="4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3" fontId="8" fillId="0" borderId="0" xfId="0" applyNumberFormat="1" applyFont="1" applyFill="1"/>
    <xf numFmtId="0" fontId="8" fillId="0" borderId="0" xfId="0" applyFont="1" applyFill="1"/>
    <xf numFmtId="0" fontId="19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centerContinuous"/>
    </xf>
    <xf numFmtId="0" fontId="8" fillId="0" borderId="0" xfId="0" applyFont="1" applyFill="1" applyAlignment="1" applyProtection="1">
      <alignment horizontal="center"/>
    </xf>
    <xf numFmtId="0" fontId="8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Continuous"/>
    </xf>
    <xf numFmtId="0" fontId="21" fillId="0" borderId="0" xfId="0" applyFont="1" applyFill="1" applyAlignment="1">
      <alignment horizontal="centerContinuous"/>
    </xf>
    <xf numFmtId="0" fontId="21" fillId="0" borderId="0" xfId="0" applyFont="1" applyFill="1"/>
    <xf numFmtId="0" fontId="23" fillId="0" borderId="0" xfId="2" applyFont="1" applyFill="1" applyBorder="1"/>
    <xf numFmtId="0" fontId="21" fillId="0" borderId="0" xfId="2" applyFont="1" applyFill="1"/>
    <xf numFmtId="0" fontId="21" fillId="0" borderId="0" xfId="2" applyFont="1" applyFill="1" applyAlignment="1">
      <alignment horizontal="center"/>
    </xf>
    <xf numFmtId="0" fontId="21" fillId="0" borderId="0" xfId="2" applyFont="1" applyFill="1" applyBorder="1" applyAlignment="1">
      <alignment horizontal="center"/>
    </xf>
    <xf numFmtId="1" fontId="21" fillId="0" borderId="0" xfId="2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165" fontId="21" fillId="0" borderId="0" xfId="0" applyNumberFormat="1" applyFont="1" applyFill="1"/>
    <xf numFmtId="0" fontId="23" fillId="0" borderId="0" xfId="2" applyFont="1" applyFill="1" applyAlignment="1">
      <alignment horizontal="center"/>
    </xf>
    <xf numFmtId="3" fontId="21" fillId="0" borderId="0" xfId="0" applyNumberFormat="1" applyFont="1" applyFill="1"/>
    <xf numFmtId="0" fontId="7" fillId="0" borderId="0" xfId="2" applyFont="1" applyFill="1" applyAlignment="1">
      <alignment horizontal="center"/>
    </xf>
    <xf numFmtId="0" fontId="7" fillId="0" borderId="0" xfId="2" applyFont="1" applyFill="1" applyBorder="1"/>
    <xf numFmtId="0" fontId="8" fillId="0" borderId="0" xfId="2" applyFont="1" applyFill="1"/>
    <xf numFmtId="0" fontId="8" fillId="0" borderId="0" xfId="2" applyFont="1" applyFill="1" applyAlignment="1">
      <alignment horizontal="center"/>
    </xf>
    <xf numFmtId="0" fontId="8" fillId="0" borderId="0" xfId="2" applyFont="1" applyFill="1" applyBorder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18" fillId="0" borderId="0" xfId="2" applyFont="1" applyFill="1" applyAlignment="1">
      <alignment horizontal="center"/>
    </xf>
    <xf numFmtId="0" fontId="18" fillId="0" borderId="0" xfId="2" applyFont="1" applyFill="1" applyBorder="1" applyAlignment="1">
      <alignment horizontal="center"/>
    </xf>
    <xf numFmtId="17" fontId="18" fillId="0" borderId="0" xfId="2" applyNumberFormat="1" applyFont="1" applyFill="1" applyBorder="1" applyAlignment="1">
      <alignment horizontal="center"/>
    </xf>
    <xf numFmtId="0" fontId="8" fillId="0" borderId="0" xfId="0" applyFont="1" applyFill="1" applyAlignment="1" applyProtection="1"/>
    <xf numFmtId="165" fontId="8" fillId="0" borderId="0" xfId="0" applyNumberFormat="1" applyFont="1" applyFill="1"/>
    <xf numFmtId="165" fontId="8" fillId="23" borderId="0" xfId="0" applyNumberFormat="1" applyFont="1" applyFill="1"/>
    <xf numFmtId="43" fontId="8" fillId="0" borderId="0" xfId="0" applyNumberFormat="1" applyFont="1" applyFill="1"/>
    <xf numFmtId="0" fontId="8" fillId="0" borderId="0" xfId="0" applyFont="1" applyFill="1" applyAlignment="1"/>
    <xf numFmtId="0" fontId="24" fillId="0" borderId="0" xfId="0" applyFont="1" applyFill="1" applyAlignment="1" applyProtection="1"/>
    <xf numFmtId="165" fontId="25" fillId="0" borderId="0" xfId="0" applyNumberFormat="1" applyFont="1" applyFill="1"/>
    <xf numFmtId="165" fontId="26" fillId="0" borderId="0" xfId="1" applyNumberFormat="1" applyFont="1" applyFill="1"/>
    <xf numFmtId="164" fontId="8" fillId="0" borderId="0" xfId="0" applyNumberFormat="1" applyFont="1" applyFill="1"/>
    <xf numFmtId="10" fontId="8" fillId="0" borderId="0" xfId="3" applyNumberFormat="1" applyFont="1" applyFill="1"/>
    <xf numFmtId="0" fontId="27" fillId="0" borderId="0" xfId="0" applyFont="1" applyFill="1" applyBorder="1" applyAlignment="1">
      <alignment horizontal="centerContinuous"/>
    </xf>
    <xf numFmtId="0" fontId="28" fillId="0" borderId="0" xfId="0" applyFont="1" applyFill="1" applyAlignment="1">
      <alignment horizontal="centerContinuous"/>
    </xf>
    <xf numFmtId="0" fontId="28" fillId="0" borderId="0" xfId="0" applyFont="1" applyFill="1" applyBorder="1" applyAlignment="1">
      <alignment horizontal="centerContinuous"/>
    </xf>
    <xf numFmtId="0" fontId="27" fillId="0" borderId="0" xfId="0" applyFont="1" applyFill="1" applyAlignment="1">
      <alignment horizontal="centerContinuous" vertical="center"/>
    </xf>
    <xf numFmtId="0" fontId="27" fillId="0" borderId="0" xfId="0" applyFont="1" applyFill="1" applyAlignment="1">
      <alignment horizontal="centerContinuous"/>
    </xf>
    <xf numFmtId="0" fontId="29" fillId="0" borderId="0" xfId="2" applyFont="1" applyFill="1" applyAlignment="1">
      <alignment horizontal="center"/>
    </xf>
    <xf numFmtId="0" fontId="29" fillId="0" borderId="0" xfId="2" applyFont="1" applyFill="1" applyBorder="1" applyAlignment="1">
      <alignment horizontal="center"/>
    </xf>
    <xf numFmtId="17" fontId="29" fillId="0" borderId="0" xfId="2" applyNumberFormat="1" applyFont="1" applyFill="1" applyBorder="1" applyAlignment="1">
      <alignment horizontal="center"/>
    </xf>
    <xf numFmtId="0" fontId="30" fillId="0" borderId="0" xfId="0" applyFont="1" applyFill="1" applyAlignment="1" applyProtection="1">
      <alignment horizontal="center"/>
    </xf>
    <xf numFmtId="0" fontId="30" fillId="0" borderId="0" xfId="0" applyFont="1" applyFill="1" applyAlignment="1" applyProtection="1"/>
    <xf numFmtId="165" fontId="30" fillId="0" borderId="0" xfId="0" applyNumberFormat="1" applyFont="1" applyFill="1"/>
    <xf numFmtId="165" fontId="30" fillId="22" borderId="0" xfId="0" applyNumberFormat="1" applyFont="1" applyFill="1"/>
  </cellXfs>
  <cellStyles count="58">
    <cellStyle name="Comma" xfId="1" builtinId="3"/>
    <cellStyle name="Comma [0] 2" xfId="53" xr:uid="{1F28F130-A7B7-46B9-B151-304A1A1A902F}"/>
    <cellStyle name="Comma 2" xfId="43" xr:uid="{00000000-0005-0000-0000-000001000000}"/>
    <cellStyle name="Comma 2 2" xfId="45" xr:uid="{00000000-0005-0000-0000-000002000000}"/>
    <cellStyle name="Comma 3" xfId="56" xr:uid="{E51073C8-EBFB-4E3F-ADF5-88828155E337}"/>
    <cellStyle name="Normal" xfId="0" builtinId="0"/>
    <cellStyle name="Normal 2" xfId="44" xr:uid="{00000000-0005-0000-0000-000006000000}"/>
    <cellStyle name="Normal 2 2" xfId="50" xr:uid="{00000000-0005-0000-0000-000007000000}"/>
    <cellStyle name="Normal 3" xfId="49" xr:uid="{00000000-0005-0000-0000-000008000000}"/>
    <cellStyle name="Normal 4" xfId="51" xr:uid="{00000000-0005-0000-0000-000009000000}"/>
    <cellStyle name="Normal 5" xfId="52" xr:uid="{DB936272-21FC-47A0-B5ED-4F2BA4A04E11}"/>
    <cellStyle name="Normal 6" xfId="54" xr:uid="{C331B6BB-9423-40FD-ACE4-419F8CBFA487}"/>
    <cellStyle name="Normal 7" xfId="55" xr:uid="{0FC42FAA-7AD5-411A-A93E-0947D6F618A6}"/>
    <cellStyle name="Normal 8" xfId="57" xr:uid="{24176F38-B795-4BF8-A21B-81B66BE37C90}"/>
    <cellStyle name="Normal_MTR Cost w ct's" xfId="2" xr:uid="{00000000-0005-0000-0000-00000C000000}"/>
    <cellStyle name="Percent" xfId="3" builtinId="5"/>
    <cellStyle name="Percent 2" xfId="42" xr:uid="{00000000-0005-0000-0000-000011000000}"/>
    <cellStyle name="Percent 3" xfId="46" xr:uid="{00000000-0005-0000-0000-000012000000}"/>
    <cellStyle name="SAPBEXaggData" xfId="4" xr:uid="{00000000-0005-0000-0000-000013000000}"/>
    <cellStyle name="SAPBEXaggDataEmph" xfId="5" xr:uid="{00000000-0005-0000-0000-000014000000}"/>
    <cellStyle name="SAPBEXaggItem" xfId="6" xr:uid="{00000000-0005-0000-0000-000015000000}"/>
    <cellStyle name="SAPBEXaggItemX" xfId="7" xr:uid="{00000000-0005-0000-0000-000016000000}"/>
    <cellStyle name="SAPBEXchaText" xfId="8" xr:uid="{00000000-0005-0000-0000-000017000000}"/>
    <cellStyle name="SAPBEXexcBad7" xfId="9" xr:uid="{00000000-0005-0000-0000-000018000000}"/>
    <cellStyle name="SAPBEXexcBad8" xfId="10" xr:uid="{00000000-0005-0000-0000-000019000000}"/>
    <cellStyle name="SAPBEXexcBad9" xfId="11" xr:uid="{00000000-0005-0000-0000-00001A000000}"/>
    <cellStyle name="SAPBEXexcCritical4" xfId="12" xr:uid="{00000000-0005-0000-0000-00001B000000}"/>
    <cellStyle name="SAPBEXexcCritical5" xfId="13" xr:uid="{00000000-0005-0000-0000-00001C000000}"/>
    <cellStyle name="SAPBEXexcCritical6" xfId="14" xr:uid="{00000000-0005-0000-0000-00001D000000}"/>
    <cellStyle name="SAPBEXexcGood1" xfId="15" xr:uid="{00000000-0005-0000-0000-00001E000000}"/>
    <cellStyle name="SAPBEXexcGood2" xfId="16" xr:uid="{00000000-0005-0000-0000-00001F000000}"/>
    <cellStyle name="SAPBEXexcGood3" xfId="17" xr:uid="{00000000-0005-0000-0000-000020000000}"/>
    <cellStyle name="SAPBEXfilterDrill" xfId="18" xr:uid="{00000000-0005-0000-0000-000021000000}"/>
    <cellStyle name="SAPBEXfilterItem" xfId="19" xr:uid="{00000000-0005-0000-0000-000022000000}"/>
    <cellStyle name="SAPBEXfilterText" xfId="20" xr:uid="{00000000-0005-0000-0000-000023000000}"/>
    <cellStyle name="SAPBEXformats" xfId="21" xr:uid="{00000000-0005-0000-0000-000024000000}"/>
    <cellStyle name="SAPBEXheaderItem" xfId="22" xr:uid="{00000000-0005-0000-0000-000025000000}"/>
    <cellStyle name="SAPBEXheaderItem 2" xfId="47" xr:uid="{00000000-0005-0000-0000-000026000000}"/>
    <cellStyle name="SAPBEXheaderText" xfId="23" xr:uid="{00000000-0005-0000-0000-000027000000}"/>
    <cellStyle name="SAPBEXheaderText 2" xfId="48" xr:uid="{00000000-0005-0000-0000-000028000000}"/>
    <cellStyle name="SAPBEXHLevel0" xfId="24" xr:uid="{00000000-0005-0000-0000-000029000000}"/>
    <cellStyle name="SAPBEXHLevel0X" xfId="25" xr:uid="{00000000-0005-0000-0000-00002A000000}"/>
    <cellStyle name="SAPBEXHLevel1" xfId="26" xr:uid="{00000000-0005-0000-0000-00002B000000}"/>
    <cellStyle name="SAPBEXHLevel1X" xfId="27" xr:uid="{00000000-0005-0000-0000-00002C000000}"/>
    <cellStyle name="SAPBEXHLevel2" xfId="28" xr:uid="{00000000-0005-0000-0000-00002D000000}"/>
    <cellStyle name="SAPBEXHLevel2X" xfId="29" xr:uid="{00000000-0005-0000-0000-00002E000000}"/>
    <cellStyle name="SAPBEXHLevel3" xfId="30" xr:uid="{00000000-0005-0000-0000-00002F000000}"/>
    <cellStyle name="SAPBEXHLevel3X" xfId="31" xr:uid="{00000000-0005-0000-0000-000030000000}"/>
    <cellStyle name="SAPBEXresData" xfId="32" xr:uid="{00000000-0005-0000-0000-000031000000}"/>
    <cellStyle name="SAPBEXresDataEmph" xfId="33" xr:uid="{00000000-0005-0000-0000-000032000000}"/>
    <cellStyle name="SAPBEXresItem" xfId="34" xr:uid="{00000000-0005-0000-0000-000033000000}"/>
    <cellStyle name="SAPBEXresItemX" xfId="35" xr:uid="{00000000-0005-0000-0000-000034000000}"/>
    <cellStyle name="SAPBEXstdData" xfId="36" xr:uid="{00000000-0005-0000-0000-000035000000}"/>
    <cellStyle name="SAPBEXstdDataEmph" xfId="37" xr:uid="{00000000-0005-0000-0000-000036000000}"/>
    <cellStyle name="SAPBEXstdItem" xfId="38" xr:uid="{00000000-0005-0000-0000-000037000000}"/>
    <cellStyle name="SAPBEXstdItemX" xfId="39" xr:uid="{00000000-0005-0000-0000-000038000000}"/>
    <cellStyle name="SAPBEXtitle" xfId="40" xr:uid="{00000000-0005-0000-0000-000039000000}"/>
    <cellStyle name="SAPBEXundefined" xfId="41" xr:uid="{00000000-0005-0000-0000-00003A000000}"/>
  </cellStyles>
  <dxfs count="228">
    <dxf>
      <font>
        <b val="0"/>
        <i val="0"/>
        <sz val="12"/>
        <color theme="0"/>
        <name val="Segoe UI"/>
        <scheme val="none"/>
      </font>
      <fill>
        <patternFill patternType="solid">
          <bgColor theme="1" tint="0.24994659260841701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/>
        <name val="Segoe UI"/>
        <scheme val="none"/>
      </font>
      <fill>
        <patternFill>
          <bgColor theme="1" tint="0.2499465926084170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  <dxf>
      <font>
        <b val="0"/>
        <i val="0"/>
        <sz val="12"/>
        <color theme="0"/>
        <name val="Segoe UI"/>
        <scheme val="none"/>
      </font>
      <fill>
        <patternFill patternType="solid">
          <bgColor theme="1" tint="0.24994659260841701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/>
        <name val="Segoe UI"/>
        <scheme val="none"/>
      </font>
      <fill>
        <patternFill>
          <bgColor theme="1" tint="0.2499465926084170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  <dxf>
      <fill>
        <patternFill>
          <bgColor theme="0"/>
        </patternFill>
      </fill>
    </dxf>
    <dxf>
      <font>
        <sz val="12"/>
        <color theme="1" tint="0.24994659260841701"/>
        <name val="Segoe UI"/>
        <scheme val="none"/>
      </font>
      <border diagonalUp="0" diagonalDown="0">
        <left/>
        <right/>
        <top/>
        <bottom/>
        <vertical/>
        <horizontal/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679555650502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 tint="0.34998626667073579"/>
        </patternFill>
      </fill>
    </dxf>
    <dxf>
      <font>
        <color theme="1"/>
      </font>
      <border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  <vertical style="hair">
          <color theme="0" tint="-0.24994659260841701"/>
        </vertical>
        <horizontal style="hair">
          <color theme="0" tint="-0.24994659260841701"/>
        </horizontal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fill>
        <patternFill>
          <bgColor rgb="FFB6C8E4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EFF3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8E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B6C8E4"/>
        </patternFill>
      </fill>
      <border>
        <left/>
        <right/>
        <top/>
        <bottom style="thin">
          <color rgb="FFB6C8E4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B6C8E4"/>
        </patternFill>
      </fill>
      <border diagonalUp="0" diagonalDown="0"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07575B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ADBDC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BA5A8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07575B"/>
        </patternFill>
      </fill>
      <border>
        <left/>
        <right/>
        <top/>
        <bottom style="thin">
          <color rgb="FF07575B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07575B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theme="8" tint="0.79998168889431442"/>
      </font>
      <fill>
        <patternFill>
          <bgColor rgb="FF336A86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3DFE5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92B0BE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336A86"/>
        </patternFill>
      </fill>
      <border>
        <left/>
        <right/>
        <top/>
        <bottom style="thin">
          <color rgb="FF336A86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3DFE5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D3DFE5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theme="0"/>
      </font>
      <fill>
        <patternFill>
          <bgColor rgb="FF336A86"/>
        </patternFill>
      </fill>
      <border diagonalUp="0" diagonalDown="0"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626D7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ABB1B3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 style="thin">
          <color rgb="FF626D71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626D71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FFFFFF"/>
      </font>
      <fill>
        <patternFill>
          <bgColor rgb="FF00321E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287"/>
        </patternFill>
      </fill>
      <border>
        <left/>
        <right/>
        <top/>
        <bottom/>
        <vertical/>
        <horizontal/>
      </border>
    </dxf>
    <dxf>
      <font>
        <color rgb="FFFFFFFF"/>
      </font>
      <fill>
        <patternFill>
          <bgColor rgb="FF00321E"/>
        </patternFill>
      </fill>
      <border>
        <left/>
        <right/>
        <top/>
        <bottom style="thin">
          <color rgb="FF00321E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FFFFFF"/>
      </font>
      <fill>
        <patternFill>
          <bgColor rgb="FF00321E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626D7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ABB1B3"/>
        </patternFill>
      </fill>
      <border>
        <left/>
        <right/>
        <top/>
        <bottom style="thin">
          <color rgb="FFABB1B3"/>
        </bottom>
        <vertical/>
        <horizontal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 style="thin">
          <color rgb="FF626D71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theme="0"/>
      </font>
      <fill>
        <patternFill>
          <bgColor rgb="FF626D71"/>
        </patternFill>
      </fill>
      <border diagonalUp="0" diagonalDown="0"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003B46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5D7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69C"/>
        </patternFill>
      </fill>
      <border>
        <left/>
        <right/>
        <top/>
        <bottom style="thin">
          <color rgb="FF77969C"/>
        </bottom>
        <vertical/>
        <horizontal/>
      </border>
    </dxf>
    <dxf>
      <font>
        <color rgb="FF242424"/>
      </font>
      <fill>
        <patternFill>
          <bgColor rgb="FF003B46"/>
        </patternFill>
      </fill>
      <border>
        <left/>
        <right/>
        <top/>
        <bottom style="thin">
          <color rgb="FF003B46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5D7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C9D5D7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003B46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FFFFFF"/>
      </font>
      <fill>
        <patternFill>
          <bgColor rgb="FF00321E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287"/>
        </patternFill>
      </fill>
      <border>
        <left/>
        <right/>
        <top/>
        <bottom style="thin">
          <color rgb="FF779287"/>
        </bottom>
        <vertical/>
        <horizontal/>
      </border>
    </dxf>
    <dxf>
      <font>
        <color rgb="FFFFFFFF"/>
      </font>
      <fill>
        <patternFill>
          <bgColor rgb="FF00321E"/>
        </patternFill>
      </fill>
      <border>
        <left/>
        <right/>
        <top/>
        <bottom style="thin">
          <color rgb="FF00321E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FFFFFF"/>
      </font>
      <fill>
        <patternFill>
          <bgColor rgb="FF00321E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b val="0"/>
        <i val="0"/>
        <sz val="18"/>
        <color theme="2" tint="-0.89986877040925317"/>
        <name val="Monotype Corsiva"/>
        <scheme val="none"/>
      </font>
      <fill>
        <gradientFill degree="90">
          <stop position="0">
            <color theme="2" tint="-0.25098422193060094"/>
          </stop>
          <stop position="1">
            <color theme="2" tint="-9.8025452436902985E-2"/>
          </stop>
        </gradientFill>
      </fill>
      <border diagonalUp="0" diagonalDown="0">
        <left style="thin">
          <color theme="2" tint="-0.749961851863155"/>
        </left>
        <right style="thin">
          <color theme="2" tint="-0.749961851863155"/>
        </right>
        <top style="thin">
          <color theme="2" tint="-0.749961851863155"/>
        </top>
        <bottom/>
        <vertical/>
        <horizontal/>
      </border>
    </dxf>
    <dxf>
      <font>
        <sz val="12"/>
        <color theme="2" tint="-0.749961851863155"/>
        <name val="Monotype Corsiva"/>
        <scheme val="none"/>
      </font>
      <fill>
        <gradientFill degree="90">
          <stop position="0">
            <color theme="2" tint="-9.8025452436902985E-2"/>
          </stop>
          <stop position="1">
            <color theme="2"/>
          </stop>
        </gradientFill>
      </fill>
      <border diagonalUp="0" diagonalDown="0">
        <left style="thin">
          <color theme="2" tint="-0.749961851863155"/>
        </left>
        <right style="thin">
          <color theme="2" tint="-0.749961851863155"/>
        </right>
        <top style="thin">
          <color theme="2" tint="-0.749961851863155"/>
        </top>
        <bottom style="thin">
          <color theme="2" tint="-0.749961851863155"/>
        </bottom>
        <vertical/>
        <horizontal/>
      </border>
    </dxf>
    <dxf>
      <font>
        <b val="0"/>
        <i val="0"/>
        <sz val="12"/>
        <color theme="3" tint="-0.24994659260841701"/>
        <name val="Segoe UI"/>
        <scheme val="none"/>
      </font>
      <fill>
        <patternFill patternType="solid">
          <bgColor theme="3" tint="0.79998168889431442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/>
        <name val="Segoe UI"/>
        <scheme val="none"/>
      </font>
      <fill>
        <patternFill patternType="none">
          <bgColor auto="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color theme="0"/>
      </font>
      <fill>
        <patternFill>
          <bgColor rgb="FF4A5768"/>
        </patternFill>
      </fill>
      <border>
        <bottom style="medium">
          <color theme="4"/>
        </bottom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hair">
          <color theme="4"/>
        </vertical>
        <horizontal style="hair">
          <color theme="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color theme="0"/>
      </font>
      <fill>
        <patternFill>
          <bgColor rgb="FF4A5768"/>
        </patternFill>
      </fill>
      <border>
        <bottom style="medium">
          <color theme="4"/>
        </bottom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hair">
          <color theme="4"/>
        </vertical>
        <horizontal style="hair">
          <color theme="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color theme="0"/>
      </font>
      <fill>
        <patternFill>
          <bgColor rgb="FF4A5768"/>
        </patternFill>
      </fill>
      <border>
        <bottom style="medium">
          <color theme="4"/>
        </bottom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/>
        <i val="0"/>
        <sz val="10"/>
        <color theme="1" tint="0.24994659260841701"/>
        <name val="Wickenden Cafe NDP"/>
        <scheme val="none"/>
      </font>
      <fill>
        <patternFill patternType="solid">
          <bgColor theme="0" tint="-4.9989318521683403E-2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 tint="-4.9989318521683403E-2"/>
        <name val="Wickenden Cafe NDP"/>
        <scheme val="none"/>
      </font>
      <fill>
        <patternFill>
          <bgColor theme="1" tint="0.2499465926084170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</dxfs>
  <tableStyles count="32" defaultTableStyle="TableStyleMedium2" defaultPivotStyle="PivotStyleLight16">
    <tableStyle name="Chalk Board 2" pivot="0" table="0" count="10" xr9:uid="{2B656913-536D-44D8-B3A3-0052A41B996B}">
      <tableStyleElement type="wholeTable" dxfId="227"/>
      <tableStyleElement type="headerRow" dxfId="226"/>
    </tableStyle>
    <tableStyle name="CSA Standard" pivot="0" count="7" xr9:uid="{B2B10340-9EF5-4A1C-8318-82F2C297DFB6}">
      <tableStyleElement type="wholeTable" dxfId="225"/>
      <tableStyleElement type="headerRow" dxfId="224"/>
      <tableStyleElement type="totalRow" dxfId="223"/>
      <tableStyleElement type="firstColumn" dxfId="222"/>
      <tableStyleElement type="lastColumn" dxfId="221"/>
      <tableStyleElement type="firstRowStripe" dxfId="220"/>
      <tableStyleElement type="firstColumnStripe" dxfId="219"/>
    </tableStyle>
    <tableStyle name="CSA Standard 2" pivot="0" count="7" xr9:uid="{D4C38980-72F1-4ACA-A106-8358AD0ADDB5}">
      <tableStyleElement type="wholeTable" dxfId="218"/>
      <tableStyleElement type="headerRow" dxfId="217"/>
      <tableStyleElement type="totalRow" dxfId="216"/>
      <tableStyleElement type="firstColumn" dxfId="215"/>
      <tableStyleElement type="lastColumn" dxfId="214"/>
      <tableStyleElement type="firstRowStripe" dxfId="213"/>
      <tableStyleElement type="firstColumnStripe" dxfId="212"/>
    </tableStyle>
    <tableStyle name="CSA Standard 2 2" pivot="0" count="7" xr9:uid="{E650B1CA-3D65-44BE-90A5-E5E1AAD2FD37}">
      <tableStyleElement type="wholeTable" dxfId="211"/>
      <tableStyleElement type="headerRow" dxfId="210"/>
      <tableStyleElement type="totalRow" dxfId="209"/>
      <tableStyleElement type="firstColumn" dxfId="208"/>
      <tableStyleElement type="lastColumn" dxfId="207"/>
      <tableStyleElement type="firstRowStripe" dxfId="206"/>
      <tableStyleElement type="firstColumnStripe" dxfId="205"/>
    </tableStyle>
    <tableStyle name="Old School Web" pivot="0" table="0" count="10" xr9:uid="{BA67A0D2-06E9-44DF-A266-F2A3110445E7}">
      <tableStyleElement type="wholeTable" dxfId="204"/>
      <tableStyleElement type="headerRow" dxfId="203"/>
    </tableStyle>
    <tableStyle name="Parchment" pivot="0" table="0" count="10" xr9:uid="{433F8DA9-7C3D-48B5-9520-2FFB75C5F669}">
      <tableStyleElement type="wholeTable" dxfId="202"/>
      <tableStyleElement type="headerRow" dxfId="201"/>
    </tableStyle>
    <tableStyle name="Repivot (Alt. Banding1)" table="0" count="20" xr9:uid="{1E205D67-FA05-4B19-ACFD-863C7AFA9879}">
      <tableStyleElement type="wholeTable" dxfId="200"/>
      <tableStyleElement type="headerRow" dxfId="199"/>
      <tableStyleElement type="totalRow" dxfId="198"/>
      <tableStyleElement type="firstColumn" dxfId="197"/>
      <tableStyleElement type="lastColumn" dxfId="196"/>
      <tableStyleElement type="firstRowStripe" dxfId="195"/>
      <tableStyleElement type="secondRowStripe" dxfId="194"/>
      <tableStyleElement type="firstColumnStripe" dxfId="193"/>
      <tableStyleElement type="secondColumnStripe" dxfId="192"/>
      <tableStyleElement type="firstHeaderCell" dxfId="191"/>
      <tableStyleElement type="firstSubtotalColumn" dxfId="190"/>
      <tableStyleElement type="firstSubtotalRow" dxfId="189"/>
      <tableStyleElement type="secondSubtotalRow" dxfId="188"/>
      <tableStyleElement type="thirdSubtotalRow" dxfId="187"/>
      <tableStyleElement type="blankRow" dxfId="186"/>
      <tableStyleElement type="firstRowSubheading" dxfId="185"/>
      <tableStyleElement type="secondRowSubheading" dxfId="184"/>
      <tableStyleElement type="thirdRowSubheading" dxfId="183"/>
      <tableStyleElement type="pageFieldLabels" dxfId="182"/>
      <tableStyleElement type="pageFieldValues" dxfId="181"/>
    </tableStyle>
    <tableStyle name="Repivot (Alt. Banding1) 3" table="0" count="20" xr9:uid="{F906C964-37AA-449E-9195-EE73968B4E9C}">
      <tableStyleElement type="wholeTable" dxfId="180"/>
      <tableStyleElement type="headerRow" dxfId="179"/>
      <tableStyleElement type="totalRow" dxfId="178"/>
      <tableStyleElement type="firstColumn" dxfId="177"/>
      <tableStyleElement type="lastColumn" dxfId="176"/>
      <tableStyleElement type="firstRowStripe" dxfId="175"/>
      <tableStyleElement type="secondRowStripe" dxfId="174"/>
      <tableStyleElement type="firstColumnStripe" dxfId="173"/>
      <tableStyleElement type="secondColumnStripe" dxfId="172"/>
      <tableStyleElement type="firstHeaderCell" dxfId="171"/>
      <tableStyleElement type="firstSubtotalColumn" dxfId="170"/>
      <tableStyleElement type="firstSubtotalRow" dxfId="169"/>
      <tableStyleElement type="secondSubtotalRow" dxfId="168"/>
      <tableStyleElement type="thirdSubtotalRow" dxfId="167"/>
      <tableStyleElement type="blankRow" dxfId="166"/>
      <tableStyleElement type="firstRowSubheading" dxfId="165"/>
      <tableStyleElement type="secondRowSubheading" dxfId="164"/>
      <tableStyleElement type="thirdRowSubheading" dxfId="163"/>
      <tableStyleElement type="pageFieldLabels" dxfId="162"/>
      <tableStyleElement type="pageFieldValues" dxfId="161"/>
    </tableStyle>
    <tableStyle name="Repivot (Alt. Banding1) 4" table="0" count="20" xr9:uid="{4B33FCBD-24D4-4BF3-8B1A-A75383290456}">
      <tableStyleElement type="wholeTable" dxfId="160"/>
      <tableStyleElement type="headerRow" dxfId="159"/>
      <tableStyleElement type="totalRow" dxfId="158"/>
      <tableStyleElement type="firstColumn" dxfId="157"/>
      <tableStyleElement type="lastColumn" dxfId="156"/>
      <tableStyleElement type="firstRowStripe" dxfId="155"/>
      <tableStyleElement type="secondRowStripe" dxfId="154"/>
      <tableStyleElement type="firstColumnStripe" dxfId="153"/>
      <tableStyleElement type="secondColumnStripe" dxfId="152"/>
      <tableStyleElement type="firstHeaderCell" dxfId="151"/>
      <tableStyleElement type="firstSubtotalColumn" dxfId="150"/>
      <tableStyleElement type="firstSubtotalRow" dxfId="149"/>
      <tableStyleElement type="secondSubtotalRow" dxfId="148"/>
      <tableStyleElement type="thirdSubtotalRow" dxfId="147"/>
      <tableStyleElement type="blankRow" dxfId="146"/>
      <tableStyleElement type="firstRowSubheading" dxfId="145"/>
      <tableStyleElement type="secondRowSubheading" dxfId="144"/>
      <tableStyleElement type="thirdRowSubheading" dxfId="143"/>
      <tableStyleElement type="pageFieldLabels" dxfId="142"/>
      <tableStyleElement type="pageFieldValues" dxfId="141"/>
    </tableStyle>
    <tableStyle name="Repivot (Alt. Lighter Banding)" table="0" count="20" xr9:uid="{132CFF1A-D1CE-4FCA-8543-A3355A8565D9}">
      <tableStyleElement type="wholeTable" dxfId="140"/>
      <tableStyleElement type="headerRow" dxfId="139"/>
      <tableStyleElement type="totalRow" dxfId="138"/>
      <tableStyleElement type="firstColumn" dxfId="137"/>
      <tableStyleElement type="lastColumn" dxfId="136"/>
      <tableStyleElement type="firstRowStripe" dxfId="135"/>
      <tableStyleElement type="secondRowStripe" dxfId="134"/>
      <tableStyleElement type="firstColumnStripe" dxfId="133"/>
      <tableStyleElement type="secondColumnStripe" dxfId="132"/>
      <tableStyleElement type="firstHeaderCell" dxfId="131"/>
      <tableStyleElement type="firstSubtotalColumn" dxfId="130"/>
      <tableStyleElement type="firstSubtotalRow" dxfId="129"/>
      <tableStyleElement type="secondSubtotalRow" dxfId="128"/>
      <tableStyleElement type="thirdSubtotalRow" dxfId="127"/>
      <tableStyleElement type="blankRow" dxfId="126"/>
      <tableStyleElement type="firstRowSubheading" dxfId="125"/>
      <tableStyleElement type="secondRowSubheading" dxfId="124"/>
      <tableStyleElement type="thirdRowSubheading" dxfId="123"/>
      <tableStyleElement type="pageFieldLabels" dxfId="122"/>
      <tableStyleElement type="pageFieldValues" dxfId="121"/>
    </tableStyle>
    <tableStyle name="Repivot (Alt. Lighter Banding) 2" table="0" count="20" xr9:uid="{B6708C47-D270-4648-94DF-154F7D335CB2}">
      <tableStyleElement type="wholeTable" dxfId="120"/>
      <tableStyleElement type="headerRow" dxfId="119"/>
      <tableStyleElement type="totalRow" dxfId="118"/>
      <tableStyleElement type="firstColumn" dxfId="117"/>
      <tableStyleElement type="lastColumn" dxfId="116"/>
      <tableStyleElement type="firstRowStripe" dxfId="115"/>
      <tableStyleElement type="secondRowStripe" dxfId="114"/>
      <tableStyleElement type="firstColumnStripe" dxfId="113"/>
      <tableStyleElement type="secondColumnStripe" dxfId="112"/>
      <tableStyleElement type="firstHeaderCell" dxfId="111"/>
      <tableStyleElement type="firstSubtotalColumn" dxfId="110"/>
      <tableStyleElement type="firstSubtotalRow" dxfId="109"/>
      <tableStyleElement type="secondSubtotalRow" dxfId="108"/>
      <tableStyleElement type="thirdSubtotalRow" dxfId="107"/>
      <tableStyleElement type="blankRow" dxfId="106"/>
      <tableStyleElement type="firstRowSubheading" dxfId="105"/>
      <tableStyleElement type="secondRowSubheading" dxfId="104"/>
      <tableStyleElement type="thirdRowSubheading" dxfId="103"/>
      <tableStyleElement type="pageFieldLabels" dxfId="102"/>
      <tableStyleElement type="pageFieldValues" dxfId="101"/>
    </tableStyle>
    <tableStyle name="Repivot (Alt. Lighter Banding) 2 2" table="0" count="20" xr9:uid="{4CF2599D-E96A-40F5-A6A9-61DFD7CE72D5}">
      <tableStyleElement type="wholeTable" dxfId="100"/>
      <tableStyleElement type="headerRow" dxfId="99"/>
      <tableStyleElement type="totalRow" dxfId="98"/>
      <tableStyleElement type="firstColumn" dxfId="97"/>
      <tableStyleElement type="lastColumn" dxfId="96"/>
      <tableStyleElement type="firstRowStripe" dxfId="95"/>
      <tableStyleElement type="secondRowStripe" dxfId="94"/>
      <tableStyleElement type="firstColumnStripe" dxfId="93"/>
      <tableStyleElement type="secondColumnStripe" dxfId="92"/>
      <tableStyleElement type="firstHeaderCell" dxfId="91"/>
      <tableStyleElement type="firstSubtotalColumn" dxfId="90"/>
      <tableStyleElement type="firstSubtotalRow" dxfId="89"/>
      <tableStyleElement type="secondSubtotalRow" dxfId="88"/>
      <tableStyleElement type="thirdSubtotalRow" dxfId="87"/>
      <tableStyleElement type="blankRow" dxfId="86"/>
      <tableStyleElement type="firstRowSubheading" dxfId="85"/>
      <tableStyleElement type="secondRowSubheading" dxfId="84"/>
      <tableStyleElement type="thirdRowSubheading" dxfId="83"/>
      <tableStyleElement type="pageFieldLabels" dxfId="82"/>
      <tableStyleElement type="pageFieldValues" dxfId="81"/>
    </tableStyle>
    <tableStyle name="Repivot (Default) 4" table="0" count="20" xr9:uid="{231A7F14-CC14-4B4A-8C6F-D2657C229584}">
      <tableStyleElement type="wholeTable" dxfId="80"/>
      <tableStyleElement type="headerRow" dxfId="79"/>
      <tableStyleElement type="totalRow" dxfId="78"/>
      <tableStyleElement type="firstColumn" dxfId="77"/>
      <tableStyleElement type="lastColumn" dxfId="76"/>
      <tableStyleElement type="firstRowStripe" dxfId="75"/>
      <tableStyleElement type="secondRowStripe" dxfId="74"/>
      <tableStyleElement type="firstColumnStripe" dxfId="73"/>
      <tableStyleElement type="secondColumnStripe" dxfId="72"/>
      <tableStyleElement type="firstHeaderCell" dxfId="71"/>
      <tableStyleElement type="firstSubtotalColumn" dxfId="70"/>
      <tableStyleElement type="firstSubtotalRow" dxfId="69"/>
      <tableStyleElement type="secondSubtotalRow" dxfId="68"/>
      <tableStyleElement type="thirdSubtotalRow" dxfId="67"/>
      <tableStyleElement type="blankRow" dxfId="66"/>
      <tableStyleElement type="firstRowSubheading" dxfId="65"/>
      <tableStyleElement type="secondRowSubheading" dxfId="64"/>
      <tableStyleElement type="thirdRowSubheading" dxfId="63"/>
      <tableStyleElement type="pageFieldLabels" dxfId="62"/>
      <tableStyleElement type="pageFieldValues" dxfId="61"/>
    </tableStyle>
    <tableStyle name="Repivot (Default) 5" table="0" count="20" xr9:uid="{129D600A-91C2-4D41-8655-3F4FFBA1E962}">
      <tableStyleElement type="wholeTable" dxfId="60"/>
      <tableStyleElement type="headerRow" dxfId="59"/>
      <tableStyleElement type="totalRow" dxfId="58"/>
      <tableStyleElement type="firstColumn" dxfId="57"/>
      <tableStyleElement type="lastColumn" dxfId="56"/>
      <tableStyleElement type="firstRowStripe" dxfId="55"/>
      <tableStyleElement type="secondRowStripe" dxfId="54"/>
      <tableStyleElement type="firstColumnStripe" dxfId="53"/>
      <tableStyleElement type="secondColumnStripe" dxfId="52"/>
      <tableStyleElement type="firstHeaderCell" dxfId="51"/>
      <tableStyleElement type="firstSubtotalColumn" dxfId="50"/>
      <tableStyleElement type="firstSubtotalRow" dxfId="49"/>
      <tableStyleElement type="secondSubtotalRow" dxfId="48"/>
      <tableStyleElement type="thirdSubtotalRow" dxfId="47"/>
      <tableStyleElement type="blankRow" dxfId="46"/>
      <tableStyleElement type="firstRowSubheading" dxfId="45"/>
      <tableStyleElement type="secondRowSubheading" dxfId="44"/>
      <tableStyleElement type="thirdRowSubheading" dxfId="43"/>
      <tableStyleElement type="pageFieldLabels" dxfId="42"/>
      <tableStyleElement type="pageFieldValues" dxfId="41"/>
    </tableStyle>
    <tableStyle name="Reslicer (Alt. Fill Dark) 2" pivot="0" table="0" count="10" xr9:uid="{8420A537-23F2-483C-ADE1-2E2A18840A1A}">
      <tableStyleElement type="wholeTable" dxfId="40"/>
      <tableStyleElement type="headerRow" dxfId="39"/>
    </tableStyle>
    <tableStyle name="Reslicer (Alt. Fill Dark) 3" pivot="0" table="0" count="10" xr9:uid="{F5CAD796-3E6D-4972-A27C-4B00D4065CDA}">
      <tableStyleElement type="wholeTable" dxfId="38"/>
      <tableStyleElement type="headerRow" dxfId="37"/>
    </tableStyle>
    <tableStyle name="Reslicer (Alt. Fill) 2" pivot="0" table="0" count="10" xr9:uid="{8CA391DF-3938-451D-98D2-C9D967001D6A}">
      <tableStyleElement type="wholeTable" dxfId="36"/>
      <tableStyleElement type="headerRow" dxfId="35"/>
    </tableStyle>
    <tableStyle name="Reslicer (Alt. Fill) 3" pivot="0" table="0" count="10" xr9:uid="{A87BCEE2-960C-4D1F-8DDC-09D6E5E45C75}">
      <tableStyleElement type="wholeTable" dxfId="34"/>
      <tableStyleElement type="headerRow" dxfId="33"/>
    </tableStyle>
    <tableStyle name="Reslicer (Alt. Highlight) 2" pivot="0" table="0" count="10" xr9:uid="{FB0FA3DD-AAE3-438A-B301-58C8B063503C}">
      <tableStyleElement type="wholeTable" dxfId="32"/>
      <tableStyleElement type="headerRow" dxfId="31"/>
    </tableStyle>
    <tableStyle name="Reslicer (Alt. Highlight) 3" pivot="0" table="0" count="10" xr9:uid="{973AC790-DABE-425C-AA28-3A376799DC10}">
      <tableStyleElement type="wholeTable" dxfId="30"/>
      <tableStyleElement type="headerRow" dxfId="29"/>
    </tableStyle>
    <tableStyle name="Reslicer (Alt. Lighter Fill) 2" pivot="0" table="0" count="10" xr9:uid="{476E0437-C452-4180-8529-FC93F5B0F636}">
      <tableStyleElement type="wholeTable" dxfId="28"/>
      <tableStyleElement type="headerRow" dxfId="27"/>
    </tableStyle>
    <tableStyle name="Reslicer (Alt. Lighter Fill) 3" pivot="0" table="0" count="10" xr9:uid="{12D43D79-DE72-40AD-8CA9-A1A0A27E43B2}">
      <tableStyleElement type="wholeTable" dxfId="26"/>
      <tableStyleElement type="headerRow" dxfId="25"/>
    </tableStyle>
    <tableStyle name="Reslicer (Default) 2" pivot="0" table="0" count="10" xr9:uid="{75B1DB2C-F939-431A-973E-41DEBA25A13F}">
      <tableStyleElement type="wholeTable" dxfId="24"/>
      <tableStyleElement type="headerRow" dxfId="23"/>
    </tableStyle>
    <tableStyle name="Reslicer (Default) 3" pivot="0" table="0" count="10" xr9:uid="{2B3A0773-98EB-4EB5-AFE2-11EFF99C2128}">
      <tableStyleElement type="wholeTable" dxfId="22"/>
      <tableStyleElement type="headerRow" dxfId="21"/>
    </tableStyle>
    <tableStyle name="Reslicer (Default1) 2" pivot="0" table="0" count="10" xr9:uid="{45C380D5-365A-4D0F-BF21-FA9680C18094}">
      <tableStyleElement type="wholeTable" dxfId="20"/>
      <tableStyleElement type="headerRow" dxfId="19"/>
    </tableStyle>
    <tableStyle name="Reslicer (Default1) 3" pivot="0" table="0" count="10" xr9:uid="{07E1D332-036B-4E02-9B3A-6AF9FD2C0E0F}">
      <tableStyleElement type="wholeTable" dxfId="18"/>
      <tableStyleElement type="headerRow" dxfId="17"/>
    </tableStyle>
    <tableStyle name="Reslicer (Default2) 2" pivot="0" table="0" count="10" xr9:uid="{846F1185-A63C-424C-9BE6-BAB65AFF6783}">
      <tableStyleElement type="wholeTable" dxfId="16"/>
      <tableStyleElement type="headerRow" dxfId="15"/>
    </tableStyle>
    <tableStyle name="Reslicer (Default2) 3" pivot="0" table="0" count="10" xr9:uid="{0BC9252B-695E-428B-ABAB-36689FFC8EEE}">
      <tableStyleElement type="wholeTable" dxfId="14"/>
      <tableStyleElement type="headerRow" dxfId="13"/>
    </tableStyle>
    <tableStyle name="TableStyleMedium1 2" pivot="0" count="7" xr9:uid="{0531E724-09D7-4C08-BEBE-C9DDA5BC6D93}">
      <tableStyleElement type="wholeTable" dxfId="12"/>
      <tableStyleElement type="headerRow" dxfId="11"/>
      <tableStyleElement type="totalRow" dxfId="10"/>
      <tableStyleElement type="firstColumn" dxfId="9"/>
      <tableStyleElement type="lastColumn" dxfId="8"/>
      <tableStyleElement type="firstRowStripe" dxfId="7"/>
      <tableStyleElement type="firstColumnStripe" dxfId="6"/>
    </tableStyle>
    <tableStyle name="Tabs" pivot="0" table="0" count="10" xr9:uid="{2DEC73BA-B9A9-469F-AED8-4FB2D68E32B6}">
      <tableStyleElement type="wholeTable" dxfId="5"/>
      <tableStyleElement type="headerRow" dxfId="4"/>
    </tableStyle>
    <tableStyle name="Web Green" pivot="0" table="0" count="10" xr9:uid="{3A194C0A-508B-4FD7-B045-F03D620EB295}">
      <tableStyleElement type="wholeTable" dxfId="3"/>
      <tableStyleElement type="headerRow" dxfId="2"/>
    </tableStyle>
    <tableStyle name="Web Orange" pivot="0" table="0" count="10" xr9:uid="{C56E12BB-0D17-4A43-B584-4A415BC87089}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  <color rgb="FF0000FF"/>
    </mruColors>
  </colors>
  <extLst>
    <ext xmlns:x14="http://schemas.microsoft.com/office/spreadsheetml/2009/9/main" uri="{46F421CA-312F-682f-3DD2-61675219B42D}">
      <x14:dxfs count="159">
        <dxf>
          <font>
            <b val="0"/>
            <i val="0"/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10"/>
            <color theme="1" tint="0.24994659260841701"/>
          </font>
          <fill>
            <patternFill patternType="solid">
              <bgColor theme="0" tint="-0.34998626667073579"/>
            </patternFill>
          </fill>
          <border>
            <left style="thin">
              <color theme="0" tint="-0.14996795556505021"/>
            </left>
            <right style="thin">
              <color theme="0" tint="-0.14996795556505021"/>
            </right>
            <top style="thin">
              <color theme="0" tint="-0.14996795556505021"/>
            </top>
            <bottom style="thin">
              <color theme="0" tint="-0.14996795556505021"/>
            </bottom>
          </border>
        </dxf>
        <dxf>
          <font>
            <color theme="1" tint="0.24994659260841701"/>
          </font>
          <fill>
            <patternFill>
              <bgColor theme="9"/>
            </patternFill>
          </fill>
          <border>
            <left style="thin">
              <color theme="0" tint="-0.14996795556505021"/>
            </left>
            <right style="thin">
              <color theme="0" tint="-0.14996795556505021"/>
            </right>
            <top style="thin">
              <color theme="0" tint="-0.14996795556505021"/>
            </top>
            <bottom style="thin">
              <color theme="0" tint="-0.14996795556505021"/>
            </bottom>
          </border>
        </dxf>
        <dxf>
          <font>
            <strike val="0"/>
            <sz val="8"/>
            <color theme="0" tint="-0.499984740745262"/>
          </font>
          <fill>
            <patternFill patternType="solid">
              <bgColor theme="1" tint="0.2499465926084170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1" tint="0.24994659260841701"/>
          </font>
          <fill>
            <patternFill>
              <bgColor theme="9" tint="0.79998168889431442"/>
            </patternFill>
          </fill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ont>
            <b val="0"/>
            <i val="0"/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10"/>
            <color theme="1" tint="0.24994659260841701"/>
          </font>
          <fill>
            <patternFill patternType="solid">
              <bgColor theme="0" tint="-0.34998626667073579"/>
            </patternFill>
          </fill>
          <border>
            <left style="thin">
              <color theme="0" tint="-0.14996795556505021"/>
            </left>
            <right style="thin">
              <color theme="0" tint="-0.14996795556505021"/>
            </right>
            <top style="thin">
              <color theme="0" tint="-0.14996795556505021"/>
            </top>
            <bottom style="thin">
              <color theme="0" tint="-0.14996795556505021"/>
            </bottom>
          </border>
        </dxf>
        <dxf>
          <font>
            <color theme="1" tint="0.24994659260841701"/>
          </font>
          <fill>
            <patternFill>
              <bgColor theme="6"/>
            </patternFill>
          </fill>
          <border>
            <left style="thin">
              <color theme="0" tint="-0.14996795556505021"/>
            </left>
            <right style="thin">
              <color theme="0" tint="-0.14996795556505021"/>
            </right>
            <top style="thin">
              <color theme="0" tint="-0.14996795556505021"/>
            </top>
            <bottom style="thin">
              <color theme="0" tint="-0.14996795556505021"/>
            </bottom>
          </border>
        </dxf>
        <dxf>
          <font>
            <strike val="0"/>
            <sz val="8"/>
            <color theme="0" tint="-0.499984740745262"/>
          </font>
          <fill>
            <patternFill patternType="solid">
              <bgColor theme="1" tint="0.2499465926084170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1" tint="0.24994659260841701"/>
          </font>
          <fill>
            <patternFill>
              <bgColor theme="6" tint="0.79998168889431442"/>
            </patternFill>
          </fill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ill>
            <patternFill>
              <bgColor theme="9" tint="0.59996337778862885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>
              <bgColor theme="9" tint="0.59996337778862885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>
              <bgColor theme="9" tint="0.59996337778862885"/>
            </patternFill>
          </fill>
          <border diagonalUp="0" diagonalDown="0"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  <vertical/>
            <horizontal/>
          </border>
        </dxf>
        <dxf>
          <fill>
            <patternFill>
              <bgColor theme="9" tint="0.59996337778862885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>
              <bgColor theme="9" tint="0.59996337778862885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/>
            <i val="0"/>
            <color theme="0"/>
          </font>
          <fill>
            <patternFill>
              <bgColor theme="9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 patternType="none">
              <bgColor auto="1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 patternType="none">
              <bgColor auto="1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FFFFFF"/>
          </font>
          <fill>
            <patternFill patternType="solid">
              <fgColor theme="6" tint="0.59999389629810485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FFFFFF"/>
          </font>
          <fill>
            <patternFill patternType="solid">
              <fgColor theme="6" tint="0.59999389629810485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b val="0"/>
            <i val="0"/>
            <sz val="12"/>
            <color theme="2" tint="-0.749961851863155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2" tint="-0.749961851863155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2" tint="-0.749961851863155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2" tint="-0.749961851863155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10"/>
            <color theme="2" tint="-0.499984740745262"/>
          </font>
          <fill>
            <patternFill patternType="none">
              <bgColor auto="1"/>
            </patternFill>
          </fill>
          <border>
            <left style="thin">
              <color theme="0" tint="-0.499984740745262"/>
            </left>
            <right style="thin">
              <color theme="0" tint="-0.499984740745262"/>
            </right>
            <top style="thin">
              <color theme="0" tint="-0.499984740745262"/>
            </top>
            <bottom style="thin">
              <color theme="0" tint="-0.499984740745262"/>
            </bottom>
          </border>
        </dxf>
        <dxf>
          <font>
            <color theme="2" tint="-0.89996032593768116"/>
          </font>
          <fill>
            <patternFill patternType="none">
              <fgColor auto="1"/>
              <bgColor auto="1"/>
            </patternFill>
          </fill>
          <border>
            <left style="thin">
              <color theme="2" tint="-0.749961851863155"/>
            </left>
            <right style="thin">
              <color theme="2" tint="-0.749961851863155"/>
            </right>
            <top style="thin">
              <color theme="2" tint="-0.749961851863155"/>
            </top>
            <bottom style="thin">
              <color theme="2" tint="-0.749961851863155"/>
            </bottom>
          </border>
        </dxf>
        <dxf>
          <font>
            <strike val="0"/>
            <sz val="12"/>
            <color theme="2" tint="-0.24994659260841701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u/>
            <color theme="1" tint="0.24994659260841701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 val="0"/>
            <i val="0"/>
            <sz val="18"/>
            <color theme="4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8"/>
            <color theme="4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8"/>
            <color theme="4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8"/>
            <color theme="4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8"/>
            <color theme="4" tint="0.39988402966399123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/>
            <i val="0"/>
            <u val="none"/>
            <sz val="14"/>
            <color theme="5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8"/>
            <color theme="0" tint="-0.34998626667073579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u/>
            <sz val="11"/>
            <color theme="3" tint="-0.24994659260841701"/>
          </font>
          <fill>
            <patternFill>
              <bgColor theme="6" tint="0.7999816888943144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 val="0"/>
            <i val="0"/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/>
            <sz val="10"/>
            <color theme="5" tint="0.59996337778862885"/>
          </font>
          <fill>
            <patternFill patternType="solid">
              <bgColor theme="1" tint="0.24994659260841701"/>
            </patternFill>
          </fill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ont>
            <color theme="0"/>
          </font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ont>
            <strike/>
            <sz val="8"/>
            <color theme="0" tint="-0.499984740745262"/>
          </font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Chalk Board 2">
          <x14:slicerStyleElements>
            <x14:slicerStyleElement type="unselectedItemWithData"/>
            <x14:slicerStyleElement type="unselectedItemWithNoData" dxfId="158"/>
            <x14:slicerStyleElement type="selectedItemWithData" dxfId="157"/>
            <x14:slicerStyleElement type="selectedItemWithNoData" dxfId="156"/>
            <x14:slicerStyleElement type="hoveredUnselectedItemWithData" dxfId="155"/>
            <x14:slicerStyleElement type="hoveredSelectedItemWithData" dxfId="154"/>
            <x14:slicerStyleElement type="hoveredUnselectedItemWithNoData" dxfId="153"/>
            <x14:slicerStyleElement type="hoveredSelectedItemWithNoData" dxfId="152"/>
          </x14:slicerStyleElements>
        </x14:slicerStyle>
        <x14:slicerStyle name="Old School Web">
          <x14:slicerStyleElements>
            <x14:slicerStyleElement type="unselectedItemWithData" dxfId="151"/>
            <x14:slicerStyleElement type="unselectedItemWithNoData" dxfId="150"/>
            <x14:slicerStyleElement type="selectedItemWithData" dxfId="149"/>
            <x14:slicerStyleElement type="selectedItemWithNoData" dxfId="148"/>
            <x14:slicerStyleElement type="hoveredUnselectedItemWithData" dxfId="147"/>
            <x14:slicerStyleElement type="hoveredSelectedItemWithData" dxfId="146"/>
            <x14:slicerStyleElement type="hoveredUnselectedItemWithNoData" dxfId="145"/>
            <x14:slicerStyleElement type="hoveredSelectedItemWithNoData" dxfId="144"/>
          </x14:slicerStyleElements>
        </x14:slicerStyle>
        <x14:slicerStyle name="Parchment">
          <x14:slicerStyleElements>
            <x14:slicerStyleElement type="unselectedItemWithData" dxfId="143"/>
            <x14:slicerStyleElement type="unselectedItemWithNoData" dxfId="142"/>
            <x14:slicerStyleElement type="selectedItemWithData" dxfId="141"/>
            <x14:slicerStyleElement type="selectedItemWithNoData" dxfId="140"/>
            <x14:slicerStyleElement type="hoveredUnselectedItemWithData" dxfId="139"/>
            <x14:slicerStyleElement type="hoveredSelectedItemWithData" dxfId="138"/>
            <x14:slicerStyleElement type="hoveredUnselectedItemWithNoData" dxfId="137"/>
            <x14:slicerStyleElement type="hoveredSelectedItemWithNoData" dxfId="136"/>
          </x14:slicerStyleElements>
        </x14:slicerStyle>
        <x14:slicerStyle name="Reslicer (Alt. Fill Dark) 2">
          <x14:slicerStyleElements>
            <x14:slicerStyleElement type="unselectedItemWithData" dxfId="135"/>
            <x14:slicerStyleElement type="unselectedItemWithNoData" dxfId="134"/>
            <x14:slicerStyleElement type="selectedItemWithData" dxfId="133"/>
            <x14:slicerStyleElement type="selectedItemWithNoData" dxfId="132"/>
            <x14:slicerStyleElement type="hoveredUnselectedItemWithData" dxfId="131"/>
            <x14:slicerStyleElement type="hoveredSelectedItemWithData" dxfId="130"/>
            <x14:slicerStyleElement type="hoveredUnselectedItemWithNoData" dxfId="129"/>
            <x14:slicerStyleElement type="hoveredSelectedItemWithNoData" dxfId="128"/>
          </x14:slicerStyleElements>
        </x14:slicerStyle>
        <x14:slicerStyle name="Reslicer (Alt. Fill Dark) 3">
          <x14:slicerStyleElements>
            <x14:slicerStyleElement type="unselectedItemWithData" dxfId="127"/>
            <x14:slicerStyleElement type="unselectedItemWithNoData" dxfId="126"/>
            <x14:slicerStyleElement type="selectedItemWithData" dxfId="125"/>
            <x14:slicerStyleElement type="selectedItemWithNoData" dxfId="124"/>
            <x14:slicerStyleElement type="hoveredUnselectedItemWithData" dxfId="123"/>
            <x14:slicerStyleElement type="hoveredSelectedItemWithData" dxfId="122"/>
            <x14:slicerStyleElement type="hoveredUnselectedItemWithNoData" dxfId="121"/>
            <x14:slicerStyleElement type="hoveredSelectedItemWithNoData" dxfId="120"/>
          </x14:slicerStyleElements>
        </x14:slicerStyle>
        <x14:slicerStyle name="Reslicer (Alt. Fill) 2">
          <x14:slicerStyleElements>
            <x14:slicerStyleElement type="unselectedItemWithData" dxfId="119"/>
            <x14:slicerStyleElement type="unselectedItemWithNoData" dxfId="118"/>
            <x14:slicerStyleElement type="selectedItemWithData" dxfId="117"/>
            <x14:slicerStyleElement type="selectedItemWithNoData" dxfId="116"/>
            <x14:slicerStyleElement type="hoveredUnselectedItemWithData" dxfId="115"/>
            <x14:slicerStyleElement type="hoveredSelectedItemWithData" dxfId="114"/>
            <x14:slicerStyleElement type="hoveredUnselectedItemWithNoData" dxfId="113"/>
            <x14:slicerStyleElement type="hoveredSelectedItemWithNoData" dxfId="112"/>
          </x14:slicerStyleElements>
        </x14:slicerStyle>
        <x14:slicerStyle name="Reslicer (Alt. Fill) 3">
          <x14:slicerStyleElements>
            <x14:slicerStyleElement type="unselectedItemWithData" dxfId="111"/>
            <x14:slicerStyleElement type="unselectedItemWithNoData" dxfId="110"/>
            <x14:slicerStyleElement type="selectedItemWithData" dxfId="109"/>
            <x14:slicerStyleElement type="selectedItemWithNoData" dxfId="108"/>
            <x14:slicerStyleElement type="hoveredUnselectedItemWithData" dxfId="107"/>
            <x14:slicerStyleElement type="hoveredSelectedItemWithData" dxfId="106"/>
            <x14:slicerStyleElement type="hoveredUnselectedItemWithNoData" dxfId="105"/>
            <x14:slicerStyleElement type="hoveredSelectedItemWithNoData" dxfId="104"/>
          </x14:slicerStyleElements>
        </x14:slicerStyle>
        <x14:slicerStyle name="Reslicer (Alt. Highlight) 2">
          <x14:slicerStyleElements>
            <x14:slicerStyleElement type="unselectedItemWithData" dxfId="103"/>
            <x14:slicerStyleElement type="unselectedItemWithNoData" dxfId="102"/>
            <x14:slicerStyleElement type="selectedItemWithData" dxfId="101"/>
            <x14:slicerStyleElement type="selectedItemWithNoData" dxfId="100"/>
            <x14:slicerStyleElement type="hoveredUnselectedItemWithData" dxfId="99"/>
            <x14:slicerStyleElement type="hoveredSelectedItemWithData" dxfId="98"/>
            <x14:slicerStyleElement type="hoveredUnselectedItemWithNoData" dxfId="97"/>
            <x14:slicerStyleElement type="hoveredSelectedItemWithNoData" dxfId="96"/>
          </x14:slicerStyleElements>
        </x14:slicerStyle>
        <x14:slicerStyle name="Reslicer (Alt. Highlight) 3">
          <x14:slicerStyleElements>
            <x14:slicerStyleElement type="unselectedItemWithData" dxfId="95"/>
            <x14:slicerStyleElement type="unselectedItemWithNoData" dxfId="94"/>
            <x14:slicerStyleElement type="selectedItemWithData" dxfId="93"/>
            <x14:slicerStyleElement type="selectedItemWithNoData" dxfId="92"/>
            <x14:slicerStyleElement type="hoveredUnselectedItemWithData" dxfId="91"/>
            <x14:slicerStyleElement type="hoveredSelectedItemWithData" dxfId="90"/>
            <x14:slicerStyleElement type="hoveredUnselectedItemWithNoData" dxfId="89"/>
            <x14:slicerStyleElement type="hoveredSelectedItemWithNoData" dxfId="88"/>
          </x14:slicerStyleElements>
        </x14:slicerStyle>
        <x14:slicerStyle name="Reslicer (Alt. Lighter Fill) 2">
          <x14:slicerStyleElements>
            <x14:slicerStyleElement type="unselectedItemWithData" dxfId="87"/>
            <x14:slicerStyleElement type="unselectedItemWithNoData" dxfId="86"/>
            <x14:slicerStyleElement type="selectedItemWithData" dxfId="85"/>
            <x14:slicerStyleElement type="selectedItemWithNoData" dxfId="84"/>
            <x14:slicerStyleElement type="hoveredUnselectedItemWithData" dxfId="83"/>
            <x14:slicerStyleElement type="hoveredSelectedItemWithData" dxfId="82"/>
            <x14:slicerStyleElement type="hoveredUnselectedItemWithNoData" dxfId="81"/>
            <x14:slicerStyleElement type="hoveredSelectedItemWithNoData" dxfId="80"/>
          </x14:slicerStyleElements>
        </x14:slicerStyle>
        <x14:slicerStyle name="Reslicer (Alt. Lighter Fill) 3">
          <x14:slicerStyleElements>
            <x14:slicerStyleElement type="unselectedItemWithData" dxfId="79"/>
            <x14:slicerStyleElement type="unselectedItemWithNoData" dxfId="78"/>
            <x14:slicerStyleElement type="selectedItemWithData" dxfId="77"/>
            <x14:slicerStyleElement type="selectedItemWithNoData" dxfId="76"/>
            <x14:slicerStyleElement type="hoveredUnselectedItemWithData" dxfId="75"/>
            <x14:slicerStyleElement type="hoveredSelectedItemWithData" dxfId="74"/>
            <x14:slicerStyleElement type="hoveredUnselectedItemWithNoData" dxfId="73"/>
            <x14:slicerStyleElement type="hoveredSelectedItemWithNoData" dxfId="72"/>
          </x14:slicerStyleElements>
        </x14:slicerStyle>
        <x14:slicerStyle name="Reslicer (Default) 2">
          <x14:slicerStyleElements>
            <x14:slicerStyleElement type="unselectedItemWithData" dxfId="71"/>
            <x14:slicerStyleElement type="unselectedItemWithNoData" dxfId="70"/>
            <x14:slicerStyleElement type="selectedItemWithData" dxfId="69"/>
            <x14:slicerStyleElement type="selectedItemWithNoData" dxfId="68"/>
            <x14:slicerStyleElement type="hoveredUnselectedItemWithData" dxfId="67"/>
            <x14:slicerStyleElement type="hoveredSelectedItemWithData" dxfId="66"/>
            <x14:slicerStyleElement type="hoveredUnselectedItemWithNoData" dxfId="65"/>
            <x14:slicerStyleElement type="hoveredSelectedItemWithNoData" dxfId="64"/>
          </x14:slicerStyleElements>
        </x14:slicerStyle>
        <x14:slicerStyle name="Reslicer (Default) 3">
          <x14:slicerStyleElements>
            <x14:slicerStyleElement type="unselectedItemWithData" dxfId="63"/>
            <x14:slicerStyleElement type="unselectedItemWithNoData" dxfId="62"/>
            <x14:slicerStyleElement type="selectedItemWithData" dxfId="61"/>
            <x14:slicerStyleElement type="selectedItemWithNoData" dxfId="60"/>
            <x14:slicerStyleElement type="hoveredUnselectedItemWithData" dxfId="59"/>
            <x14:slicerStyleElement type="hoveredSelectedItemWithData" dxfId="58"/>
            <x14:slicerStyleElement type="hoveredUnselectedItemWithNoData" dxfId="57"/>
            <x14:slicerStyleElement type="hoveredSelectedItemWithNoData" dxfId="56"/>
          </x14:slicerStyleElements>
        </x14:slicerStyle>
        <x14:slicerStyle name="Reslicer (Default1) 2">
          <x14:slicerStyleElements>
            <x14:slicerStyleElement type="unselectedItemWithData" dxfId="55"/>
            <x14:slicerStyleElement type="unselectedItemWithNoData" dxfId="54"/>
            <x14:slicerStyleElement type="selectedItemWithData" dxfId="53"/>
            <x14:slicerStyleElement type="selectedItemWithNoData" dxfId="52"/>
            <x14:slicerStyleElement type="hoveredUnselectedItemWithData" dxfId="51"/>
            <x14:slicerStyleElement type="hoveredSelectedItemWithData" dxfId="50"/>
            <x14:slicerStyleElement type="hoveredUnselectedItemWithNoData" dxfId="49"/>
            <x14:slicerStyleElement type="hoveredSelectedItemWithNoData" dxfId="48"/>
          </x14:slicerStyleElements>
        </x14:slicerStyle>
        <x14:slicerStyle name="Reslicer (Default1) 3">
          <x14:slicerStyleElements>
            <x14:slicerStyleElement type="unselectedItemWithData" dxfId="47"/>
            <x14:slicerStyleElement type="unselectedItemWithNoData" dxfId="46"/>
            <x14:slicerStyleElement type="selectedItemWithData" dxfId="45"/>
            <x14:slicerStyleElement type="selectedItemWithNoData" dxfId="44"/>
            <x14:slicerStyleElement type="hoveredUnselectedItemWithData" dxfId="43"/>
            <x14:slicerStyleElement type="hoveredSelectedItemWithData" dxfId="42"/>
            <x14:slicerStyleElement type="hoveredUnselectedItemWithNoData" dxfId="41"/>
            <x14:slicerStyleElement type="hoveredSelectedItemWithNoData" dxfId="40"/>
          </x14:slicerStyleElements>
        </x14:slicerStyle>
        <x14:slicerStyle name="Reslicer (Default2) 2">
          <x14:slicerStyleElements>
            <x14:slicerStyleElement type="unselectedItemWithData" dxfId="39"/>
            <x14:slicerStyleElement type="unselectedItemWithNoData" dxfId="38"/>
            <x14:slicerStyleElement type="selectedItemWithData" dxfId="37"/>
            <x14:slicerStyleElement type="selectedItemWithNoData" dxfId="36"/>
            <x14:slicerStyleElement type="hoveredUnselectedItemWithData" dxfId="35"/>
            <x14:slicerStyleElement type="hoveredSelectedItemWithData" dxfId="34"/>
            <x14:slicerStyleElement type="hoveredUnselectedItemWithNoData" dxfId="33"/>
            <x14:slicerStyleElement type="hoveredSelectedItemWithNoData" dxfId="32"/>
          </x14:slicerStyleElements>
        </x14:slicerStyle>
        <x14:slicerStyle name="Reslicer (Default2) 3">
          <x14:slicerStyleElements>
            <x14:slicerStyleElement type="unselectedItemWithData" dxfId="31"/>
            <x14:slicerStyleElement type="unselectedItemWithNoData" dxfId="30"/>
            <x14:slicerStyleElement type="selectedItemWithData" dxfId="29"/>
            <x14:slicerStyleElement type="selectedItemWithNoData" dxfId="28"/>
            <x14:slicerStyleElement type="hoveredUnselectedItemWithData" dxfId="27"/>
            <x14:slicerStyleElement type="hoveredSelectedItemWithData" dxfId="26"/>
            <x14:slicerStyleElement type="hoveredUnselectedItemWithNoData" dxfId="25"/>
            <x14:slicerStyleElement type="hoveredSelectedItemWithNoData" dxfId="24"/>
          </x14:slicerStyleElements>
        </x14:slicerStyle>
        <x14:slicerStyle name="Tabs">
          <x14:slicerStyleElements>
            <x14:slicerStyleElement type="unselectedItemWithData" dxfId="23"/>
            <x14:slicerStyleElement type="unselectedItemWithNoData" dxfId="22"/>
            <x14:slicerStyleElement type="selectedItemWithData" dxfId="21"/>
            <x14:slicerStyleElement type="selectedItemWithNoData" dxfId="20"/>
            <x14:slicerStyleElement type="hoveredUnselectedItemWithData" dxfId="19"/>
            <x14:slicerStyleElement type="hoveredSelectedItemWithData" dxfId="18"/>
            <x14:slicerStyleElement type="hoveredUnselectedItemWithNoData" dxfId="17"/>
            <x14:slicerStyleElement type="hoveredSelectedItemWithNoData" dxfId="16"/>
          </x14:slicerStyleElements>
        </x14:slicerStyle>
        <x14:slicerStyle name="Web Green">
          <x14:slicerStyleElements>
            <x14:slicerStyleElement type="unselectedItemWithData" dxfId="15"/>
            <x14:slicerStyleElement type="unselectedItemWithNoData" dxfId="14"/>
            <x14:slicerStyleElement type="selectedItemWithData" dxfId="13"/>
            <x14:slicerStyleElement type="selectedItemWithNoData" dxfId="12"/>
            <x14:slicerStyleElement type="hoveredUnselectedItemWithData" dxfId="11"/>
            <x14:slicerStyleElement type="hoveredSelectedItemWithData" dxfId="10"/>
            <x14:slicerStyleElement type="hoveredUnselectedItemWithNoData" dxfId="9"/>
            <x14:slicerStyleElement type="hoveredSelectedItemWithNoData" dxfId="8"/>
          </x14:slicerStyleElements>
        </x14:slicerStyle>
        <x14:slicerStyle name="Web Orange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2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/>
              <a:t>Residential Service Monthly NCP (kW)</a:t>
            </a:r>
            <a:br>
              <a:rPr lang="en-US" sz="1600" b="1"/>
            </a:br>
            <a:r>
              <a:rPr lang="en-US" sz="1600" b="1"/>
              <a:t> with No Weather Adjustment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'Residential NCP Chart Data'!$B$8</c:f>
              <c:strCache>
                <c:ptCount val="1"/>
                <c:pt idx="0">
                  <c:v>Residential Service NCP (kW)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9E08-449A-9676-070AD362332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'Residential NCP Chart Data'!$C$7:$N$7</c:f>
              <c:numCache>
                <c:formatCode>mmm\-yy</c:formatCode>
                <c:ptCount val="12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  <c:pt idx="5">
                  <c:v>44348</c:v>
                </c:pt>
                <c:pt idx="6">
                  <c:v>44378</c:v>
                </c:pt>
                <c:pt idx="7">
                  <c:v>44409</c:v>
                </c:pt>
                <c:pt idx="8">
                  <c:v>44440</c:v>
                </c:pt>
                <c:pt idx="9">
                  <c:v>44470</c:v>
                </c:pt>
                <c:pt idx="10">
                  <c:v>44501</c:v>
                </c:pt>
                <c:pt idx="11">
                  <c:v>44531</c:v>
                </c:pt>
              </c:numCache>
            </c:numRef>
          </c:cat>
          <c:val>
            <c:numRef>
              <c:f>'Residential NCP Chart Data'!$C$8:$N$8</c:f>
              <c:numCache>
                <c:formatCode>_(* #,##0_);[Red]_(* \(#,##0\);_(* "-  "_);_(@_)</c:formatCode>
                <c:ptCount val="12"/>
                <c:pt idx="0">
                  <c:v>3208479</c:v>
                </c:pt>
                <c:pt idx="1">
                  <c:v>3842317</c:v>
                </c:pt>
                <c:pt idx="2">
                  <c:v>2578784</c:v>
                </c:pt>
                <c:pt idx="3">
                  <c:v>2750591</c:v>
                </c:pt>
                <c:pt idx="4">
                  <c:v>2703835</c:v>
                </c:pt>
                <c:pt idx="5">
                  <c:v>2845203</c:v>
                </c:pt>
                <c:pt idx="6">
                  <c:v>2882452</c:v>
                </c:pt>
                <c:pt idx="7">
                  <c:v>2802331</c:v>
                </c:pt>
                <c:pt idx="8">
                  <c:v>2581026</c:v>
                </c:pt>
                <c:pt idx="9">
                  <c:v>2529667</c:v>
                </c:pt>
                <c:pt idx="10">
                  <c:v>2307132</c:v>
                </c:pt>
                <c:pt idx="11">
                  <c:v>2883181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AD-4DC4-8427-B1E9534BF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64618320"/>
        <c:axId val="864623312"/>
      </c:barChart>
      <c:dateAx>
        <c:axId val="86461832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4623312"/>
        <c:crosses val="autoZero"/>
        <c:auto val="1"/>
        <c:lblOffset val="100"/>
        <c:baseTimeUnit val="months"/>
      </c:dateAx>
      <c:valAx>
        <c:axId val="864623312"/>
        <c:scaling>
          <c:orientation val="minMax"/>
          <c:max val="4000000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4618320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/>
              <a:t>Residential MDD Demands</a:t>
            </a:r>
            <a:br>
              <a:rPr lang="en-US" sz="1600" b="1"/>
            </a:br>
            <a:r>
              <a:rPr lang="en-US" sz="1600" b="1"/>
              <a:t>Without</a:t>
            </a:r>
            <a:r>
              <a:rPr lang="en-US" sz="1600" b="1" baseline="0"/>
              <a:t> Weather Adjustment vs. With Weather Adjustment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'Annual MDD Data'!$B$10</c:f>
              <c:strCache>
                <c:ptCount val="1"/>
                <c:pt idx="0">
                  <c:v>Residential MDD before Weather Adj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8DE-4D32-8A04-3A57FBA9E8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'Annual MDD Data'!$C$7:$N$7</c:f>
              <c:numCache>
                <c:formatCode>mmm\-yy</c:formatCode>
                <c:ptCount val="12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  <c:pt idx="5">
                  <c:v>44348</c:v>
                </c:pt>
                <c:pt idx="6">
                  <c:v>44378</c:v>
                </c:pt>
                <c:pt idx="7">
                  <c:v>44409</c:v>
                </c:pt>
                <c:pt idx="8">
                  <c:v>44440</c:v>
                </c:pt>
                <c:pt idx="9">
                  <c:v>44470</c:v>
                </c:pt>
                <c:pt idx="10">
                  <c:v>44501</c:v>
                </c:pt>
                <c:pt idx="11">
                  <c:v>44531</c:v>
                </c:pt>
              </c:numCache>
            </c:numRef>
          </c:cat>
          <c:val>
            <c:numRef>
              <c:f>'Annual MDD Data'!$C$10:$N$10</c:f>
              <c:numCache>
                <c:formatCode>_(* #,##0_);[Red]_(* \(#,##0\);_(* "-  "_);_(@_)</c:formatCode>
                <c:ptCount val="12"/>
                <c:pt idx="0">
                  <c:v>1522189</c:v>
                </c:pt>
                <c:pt idx="1">
                  <c:v>1770724</c:v>
                </c:pt>
                <c:pt idx="2">
                  <c:v>780598</c:v>
                </c:pt>
                <c:pt idx="3">
                  <c:v>1033171</c:v>
                </c:pt>
                <c:pt idx="4">
                  <c:v>1296542</c:v>
                </c:pt>
                <c:pt idx="5">
                  <c:v>1640688</c:v>
                </c:pt>
                <c:pt idx="6">
                  <c:v>1640974</c:v>
                </c:pt>
                <c:pt idx="7">
                  <c:v>1600212</c:v>
                </c:pt>
                <c:pt idx="8">
                  <c:v>1591608</c:v>
                </c:pt>
                <c:pt idx="9">
                  <c:v>1224797</c:v>
                </c:pt>
                <c:pt idx="10">
                  <c:v>730010</c:v>
                </c:pt>
                <c:pt idx="11">
                  <c:v>952311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DE-4D32-8A04-3A57FBA9E8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3824144"/>
        <c:axId val="168382372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'Annual MDD Data'!$B$8</c15:sqref>
                        </c15:formulaRef>
                      </c:ext>
                    </c:extLst>
                    <c:strCache>
                      <c:ptCount val="1"/>
                      <c:pt idx="0">
                        <c:v>  Residential MDD  Unadjusted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'Annual MDD Data'!$C$7:$N$7</c15:sqref>
                        </c15:formulaRef>
                      </c:ext>
                    </c:extLst>
                    <c:numCache>
                      <c:formatCode>mmm\-yy</c:formatCode>
                      <c:ptCount val="12"/>
                      <c:pt idx="0">
                        <c:v>44197</c:v>
                      </c:pt>
                      <c:pt idx="1">
                        <c:v>44228</c:v>
                      </c:pt>
                      <c:pt idx="2">
                        <c:v>44256</c:v>
                      </c:pt>
                      <c:pt idx="3">
                        <c:v>44287</c:v>
                      </c:pt>
                      <c:pt idx="4">
                        <c:v>44317</c:v>
                      </c:pt>
                      <c:pt idx="5">
                        <c:v>44348</c:v>
                      </c:pt>
                      <c:pt idx="6">
                        <c:v>44378</c:v>
                      </c:pt>
                      <c:pt idx="7">
                        <c:v>44409</c:v>
                      </c:pt>
                      <c:pt idx="8">
                        <c:v>44440</c:v>
                      </c:pt>
                      <c:pt idx="9">
                        <c:v>44470</c:v>
                      </c:pt>
                      <c:pt idx="10">
                        <c:v>44501</c:v>
                      </c:pt>
                      <c:pt idx="11">
                        <c:v>44531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'Annual MDD Data'!$C$8:$N$8</c15:sqref>
                        </c15:formulaRef>
                      </c:ext>
                    </c:extLst>
                    <c:numCache>
                      <c:formatCode>_(* #,##0_);[Red]_(* \(#,##0\);_(* "-  "_);_(@_)</c:formatCode>
                      <c:ptCount val="12"/>
                      <c:pt idx="0">
                        <c:v>1493346</c:v>
                      </c:pt>
                      <c:pt idx="1">
                        <c:v>1745147</c:v>
                      </c:pt>
                      <c:pt idx="2">
                        <c:v>770311</c:v>
                      </c:pt>
                      <c:pt idx="3">
                        <c:v>1021571</c:v>
                      </c:pt>
                      <c:pt idx="4">
                        <c:v>1281221</c:v>
                      </c:pt>
                      <c:pt idx="5">
                        <c:v>1627101</c:v>
                      </c:pt>
                      <c:pt idx="6">
                        <c:v>1622284</c:v>
                      </c:pt>
                      <c:pt idx="7">
                        <c:v>1583235</c:v>
                      </c:pt>
                      <c:pt idx="8">
                        <c:v>1583437</c:v>
                      </c:pt>
                      <c:pt idx="9">
                        <c:v>1220527</c:v>
                      </c:pt>
                      <c:pt idx="10">
                        <c:v>728512</c:v>
                      </c:pt>
                      <c:pt idx="11">
                        <c:v>952311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38DE-4D32-8A04-3A57FBA9E851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'Annual MDD Data'!$B$9</c15:sqref>
                        </c15:formulaRef>
                      </c:ext>
                    </c:extLst>
                    <c:strCache>
                      <c:ptCount val="1"/>
                      <c:pt idx="0">
                        <c:v>    Customer Adjustment 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'Annual MDD Data'!$C$7:$N$7</c15:sqref>
                        </c15:formulaRef>
                      </c:ext>
                    </c:extLst>
                    <c:numCache>
                      <c:formatCode>mmm\-yy</c:formatCode>
                      <c:ptCount val="12"/>
                      <c:pt idx="0">
                        <c:v>44197</c:v>
                      </c:pt>
                      <c:pt idx="1">
                        <c:v>44228</c:v>
                      </c:pt>
                      <c:pt idx="2">
                        <c:v>44256</c:v>
                      </c:pt>
                      <c:pt idx="3">
                        <c:v>44287</c:v>
                      </c:pt>
                      <c:pt idx="4">
                        <c:v>44317</c:v>
                      </c:pt>
                      <c:pt idx="5">
                        <c:v>44348</c:v>
                      </c:pt>
                      <c:pt idx="6">
                        <c:v>44378</c:v>
                      </c:pt>
                      <c:pt idx="7">
                        <c:v>44409</c:v>
                      </c:pt>
                      <c:pt idx="8">
                        <c:v>44440</c:v>
                      </c:pt>
                      <c:pt idx="9">
                        <c:v>44470</c:v>
                      </c:pt>
                      <c:pt idx="10">
                        <c:v>44501</c:v>
                      </c:pt>
                      <c:pt idx="11">
                        <c:v>44531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'Annual MDD Data'!$C$9:$N$9</c15:sqref>
                        </c15:formulaRef>
                      </c:ext>
                    </c:extLst>
                    <c:numCache>
                      <c:formatCode>_(* #,##0_);[Red]_(* \(#,##0\);_(* "-  "_);_(@_)</c:formatCode>
                      <c:ptCount val="12"/>
                      <c:pt idx="0">
                        <c:v>28843</c:v>
                      </c:pt>
                      <c:pt idx="1">
                        <c:v>25577</c:v>
                      </c:pt>
                      <c:pt idx="2">
                        <c:v>10287</c:v>
                      </c:pt>
                      <c:pt idx="3">
                        <c:v>11600</c:v>
                      </c:pt>
                      <c:pt idx="4">
                        <c:v>15321</c:v>
                      </c:pt>
                      <c:pt idx="5">
                        <c:v>13587</c:v>
                      </c:pt>
                      <c:pt idx="6">
                        <c:v>18690</c:v>
                      </c:pt>
                      <c:pt idx="7">
                        <c:v>16977</c:v>
                      </c:pt>
                      <c:pt idx="8">
                        <c:v>8171</c:v>
                      </c:pt>
                      <c:pt idx="9">
                        <c:v>4270</c:v>
                      </c:pt>
                      <c:pt idx="10">
                        <c:v>1498</c:v>
                      </c:pt>
                      <c:pt idx="11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38DE-4D32-8A04-3A57FBA9E851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'Annual MDD Data'!$B$11</c15:sqref>
                        </c15:formulaRef>
                      </c:ext>
                    </c:extLst>
                    <c:strCache>
                      <c:ptCount val="1"/>
                      <c:pt idx="0">
                        <c:v>    Weather Adjustment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'Annual MDD Data'!$C$7:$N$7</c15:sqref>
                        </c15:formulaRef>
                      </c:ext>
                    </c:extLst>
                    <c:numCache>
                      <c:formatCode>mmm\-yy</c:formatCode>
                      <c:ptCount val="12"/>
                      <c:pt idx="0">
                        <c:v>44197</c:v>
                      </c:pt>
                      <c:pt idx="1">
                        <c:v>44228</c:v>
                      </c:pt>
                      <c:pt idx="2">
                        <c:v>44256</c:v>
                      </c:pt>
                      <c:pt idx="3">
                        <c:v>44287</c:v>
                      </c:pt>
                      <c:pt idx="4">
                        <c:v>44317</c:v>
                      </c:pt>
                      <c:pt idx="5">
                        <c:v>44348</c:v>
                      </c:pt>
                      <c:pt idx="6">
                        <c:v>44378</c:v>
                      </c:pt>
                      <c:pt idx="7">
                        <c:v>44409</c:v>
                      </c:pt>
                      <c:pt idx="8">
                        <c:v>44440</c:v>
                      </c:pt>
                      <c:pt idx="9">
                        <c:v>44470</c:v>
                      </c:pt>
                      <c:pt idx="10">
                        <c:v>44501</c:v>
                      </c:pt>
                      <c:pt idx="11">
                        <c:v>44531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'Annual MDD Data'!$C$11:$N$11</c15:sqref>
                        </c15:formulaRef>
                      </c:ext>
                    </c:extLst>
                    <c:numCache>
                      <c:formatCode>_(* #,##0_);[Red]_(* \(#,##0\);_(* "-  "_);_(@_)</c:formatCode>
                      <c:ptCount val="12"/>
                      <c:pt idx="0">
                        <c:v>21271</c:v>
                      </c:pt>
                      <c:pt idx="1">
                        <c:v>-275680</c:v>
                      </c:pt>
                      <c:pt idx="2">
                        <c:v>5761</c:v>
                      </c:pt>
                      <c:pt idx="3">
                        <c:v>-193543</c:v>
                      </c:pt>
                      <c:pt idx="4">
                        <c:v>151034</c:v>
                      </c:pt>
                      <c:pt idx="5">
                        <c:v>-142092</c:v>
                      </c:pt>
                      <c:pt idx="6">
                        <c:v>46878</c:v>
                      </c:pt>
                      <c:pt idx="7">
                        <c:v>69288</c:v>
                      </c:pt>
                      <c:pt idx="8">
                        <c:v>-102325</c:v>
                      </c:pt>
                      <c:pt idx="9">
                        <c:v>-3598</c:v>
                      </c:pt>
                      <c:pt idx="10">
                        <c:v>-78425</c:v>
                      </c:pt>
                      <c:pt idx="11">
                        <c:v>143026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38DE-4D32-8A04-3A57FBA9E851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4"/>
          <c:order val="4"/>
          <c:tx>
            <c:strRef>
              <c:f>'Annual MDD Data'!$B$12</c:f>
              <c:strCache>
                <c:ptCount val="1"/>
                <c:pt idx="0">
                  <c:v>  Residential MDD - Weather Adjusted</c:v>
                </c:pt>
              </c:strCache>
            </c:strRef>
          </c:tx>
          <c:spPr>
            <a:ln w="317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tx1"/>
              </a:solidFill>
              <a:ln w="9525">
                <a:solidFill>
                  <a:schemeClr val="tx1">
                    <a:lumMod val="95000"/>
                    <a:lumOff val="5000"/>
                  </a:schemeClr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1.5273698007443869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8DE-4D32-8A04-3A57FBA9E851}"/>
                </c:ext>
              </c:extLst>
            </c:dLbl>
            <c:dLbl>
              <c:idx val="6"/>
              <c:layout>
                <c:manualLayout>
                  <c:x val="6.5073416316007993E-3"/>
                  <c:y val="-1.796314117631173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7398798737028127E-2"/>
                      <c:h val="2.621867992404119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544B-4BC7-BBE4-FF1D8EB6120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'Annual MDD Data'!$C$7:$N$7</c:f>
              <c:numCache>
                <c:formatCode>mmm\-yy</c:formatCode>
                <c:ptCount val="12"/>
                <c:pt idx="0">
                  <c:v>44197</c:v>
                </c:pt>
                <c:pt idx="1">
                  <c:v>44228</c:v>
                </c:pt>
                <c:pt idx="2">
                  <c:v>44256</c:v>
                </c:pt>
                <c:pt idx="3">
                  <c:v>44287</c:v>
                </c:pt>
                <c:pt idx="4">
                  <c:v>44317</c:v>
                </c:pt>
                <c:pt idx="5">
                  <c:v>44348</c:v>
                </c:pt>
                <c:pt idx="6">
                  <c:v>44378</c:v>
                </c:pt>
                <c:pt idx="7">
                  <c:v>44409</c:v>
                </c:pt>
                <c:pt idx="8">
                  <c:v>44440</c:v>
                </c:pt>
                <c:pt idx="9">
                  <c:v>44470</c:v>
                </c:pt>
                <c:pt idx="10">
                  <c:v>44501</c:v>
                </c:pt>
                <c:pt idx="11">
                  <c:v>44531</c:v>
                </c:pt>
              </c:numCache>
            </c:numRef>
          </c:cat>
          <c:val>
            <c:numRef>
              <c:f>'Annual MDD Data'!$C$12:$N$12</c:f>
              <c:numCache>
                <c:formatCode>_(* #,##0_);[Red]_(* \(#,##0\);_(* "-  "_);_(@_)</c:formatCode>
                <c:ptCount val="12"/>
                <c:pt idx="0">
                  <c:v>1543460</c:v>
                </c:pt>
                <c:pt idx="1">
                  <c:v>1495044</c:v>
                </c:pt>
                <c:pt idx="2">
                  <c:v>786359</c:v>
                </c:pt>
                <c:pt idx="3">
                  <c:v>839628</c:v>
                </c:pt>
                <c:pt idx="4">
                  <c:v>1447576</c:v>
                </c:pt>
                <c:pt idx="5">
                  <c:v>1498596</c:v>
                </c:pt>
                <c:pt idx="6">
                  <c:v>1687852</c:v>
                </c:pt>
                <c:pt idx="7">
                  <c:v>1669500</c:v>
                </c:pt>
                <c:pt idx="8">
                  <c:v>1489283</c:v>
                </c:pt>
                <c:pt idx="9">
                  <c:v>1221199</c:v>
                </c:pt>
                <c:pt idx="10">
                  <c:v>651585</c:v>
                </c:pt>
                <c:pt idx="11">
                  <c:v>1095337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DE-4D32-8A04-3A57FBA9E8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3824144"/>
        <c:axId val="1683823728"/>
      </c:lineChart>
      <c:dateAx>
        <c:axId val="168382414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3823728"/>
        <c:crosses val="autoZero"/>
        <c:auto val="1"/>
        <c:lblOffset val="100"/>
        <c:baseTimeUnit val="months"/>
      </c:dateAx>
      <c:valAx>
        <c:axId val="1683823728"/>
        <c:scaling>
          <c:orientation val="minMax"/>
          <c:max val="180000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[Red]_(* \(#,##0\);_(* &quot;-  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3824144"/>
        <c:crosses val="autoZero"/>
        <c:crossBetween val="between"/>
      </c:valAx>
      <c:spPr>
        <a:noFill/>
        <a:ln w="6350">
          <a:solidFill>
            <a:schemeClr val="tx1">
              <a:lumMod val="50000"/>
              <a:lumOff val="50000"/>
            </a:schemeClr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20C0B8C-8DB5-49D0-8DA7-6B5A7A59DF13}">
  <sheetPr>
    <tabColor rgb="FFFFFF00"/>
  </sheetPr>
  <sheetViews>
    <sheetView tabSelected="1" zoomScale="86" workbookViewId="0" zoomToFit="1"/>
  </sheetViews>
  <pageMargins left="0.7" right="0.7" top="0.75" bottom="0.75" header="0.3" footer="0.3"/>
  <pageSetup orientation="landscape" r:id="rId1"/>
  <headerFooter>
    <oddHeader>&amp;R&amp;11Attachment EDE-3
Page &amp;P of &amp;N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DBCB296-9072-4F27-871A-9031F7213A54}">
  <sheetPr>
    <tabColor rgb="FFFFFF00"/>
  </sheetPr>
  <sheetViews>
    <sheetView zoomScale="86" workbookViewId="0" zoomToFit="1"/>
  </sheetViews>
  <pageMargins left="0.7" right="0.7" top="0.75" bottom="0.75" header="0.3" footer="0.3"/>
  <pageSetup orientation="landscape" r:id="rId1"/>
  <headerFooter>
    <oddHeader>&amp;R&amp;11Attachment EDE-4
Page &amp;P of &amp;N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6674" cy="628207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AE6523-1F35-3FED-812C-E00D595F68B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6674" cy="628207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3F6ACE-1268-7D92-FDF1-D9E84645311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1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="vert" wrap="none" lIns="18288" tIns="0" rIns="0" bIns="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1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="vert" wrap="none" lIns="18288" tIns="0" rIns="0" bIns="0" upright="1">
        <a:spAutoFit/>
      </a:bodyPr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2E61C-6279-482B-9E89-2B5A3B99DE1B}">
  <dimension ref="A1:O70"/>
  <sheetViews>
    <sheetView zoomScaleNormal="100" zoomScaleSheetLayoutView="80" workbookViewId="0">
      <selection activeCell="B8" sqref="B8"/>
    </sheetView>
  </sheetViews>
  <sheetFormatPr defaultColWidth="34" defaultRowHeight="13.2" x14ac:dyDescent="0.25"/>
  <cols>
    <col min="1" max="1" width="5.33203125" style="2" customWidth="1"/>
    <col min="2" max="2" width="26.33203125" style="2" customWidth="1"/>
    <col min="3" max="14" width="10.44140625" style="2" bestFit="1" customWidth="1"/>
    <col min="15" max="15" width="34.109375" style="2" bestFit="1" customWidth="1"/>
    <col min="16" max="16384" width="34" style="2"/>
  </cols>
  <sheetData>
    <row r="1" spans="1:15" ht="13.8" x14ac:dyDescent="0.25">
      <c r="A1" s="39" t="s">
        <v>12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5" ht="13.8" x14ac:dyDescent="0.25">
      <c r="A2" s="39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5" ht="13.8" x14ac:dyDescent="0.25">
      <c r="A3" s="42" t="s">
        <v>13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5" ht="13.8" x14ac:dyDescent="0.25">
      <c r="A4" s="43" t="s">
        <v>6</v>
      </c>
      <c r="B4" s="5"/>
      <c r="C4" s="5"/>
      <c r="D4" s="5"/>
      <c r="E4" s="8"/>
      <c r="F4" s="5"/>
      <c r="G4" s="5"/>
      <c r="H4" s="5"/>
      <c r="I4" s="5"/>
      <c r="J4" s="5"/>
      <c r="K4" s="5"/>
      <c r="L4" s="5"/>
      <c r="M4" s="5"/>
      <c r="N4" s="5"/>
    </row>
    <row r="5" spans="1:15" x14ac:dyDescent="0.25">
      <c r="A5" s="20"/>
      <c r="B5" s="21"/>
      <c r="C5" s="22"/>
      <c r="D5" s="23"/>
      <c r="E5" s="24"/>
      <c r="F5" s="25"/>
      <c r="G5" s="7"/>
      <c r="H5" s="7"/>
      <c r="I5" s="7"/>
    </row>
    <row r="6" spans="1:15" x14ac:dyDescent="0.25">
      <c r="A6" s="23" t="s">
        <v>1</v>
      </c>
      <c r="B6" s="21"/>
      <c r="C6" s="24"/>
      <c r="D6" s="24"/>
      <c r="E6" s="24"/>
      <c r="F6" s="24"/>
      <c r="G6" s="7"/>
      <c r="H6" s="7"/>
      <c r="I6" s="7"/>
    </row>
    <row r="7" spans="1:15" ht="15" x14ac:dyDescent="0.4">
      <c r="A7" s="26" t="s">
        <v>2</v>
      </c>
      <c r="B7" s="27" t="s">
        <v>15</v>
      </c>
      <c r="C7" s="28">
        <v>44197</v>
      </c>
      <c r="D7" s="28">
        <v>44228</v>
      </c>
      <c r="E7" s="28">
        <v>44256</v>
      </c>
      <c r="F7" s="28">
        <v>44287</v>
      </c>
      <c r="G7" s="28">
        <v>44317</v>
      </c>
      <c r="H7" s="28">
        <v>44348</v>
      </c>
      <c r="I7" s="28">
        <v>44378</v>
      </c>
      <c r="J7" s="28">
        <v>44409</v>
      </c>
      <c r="K7" s="28">
        <v>44440</v>
      </c>
      <c r="L7" s="28">
        <v>44470</v>
      </c>
      <c r="M7" s="28">
        <v>44501</v>
      </c>
      <c r="N7" s="28">
        <v>44531</v>
      </c>
    </row>
    <row r="8" spans="1:15" x14ac:dyDescent="0.25">
      <c r="A8" s="6">
        <v>1</v>
      </c>
      <c r="B8" s="29" t="s">
        <v>7</v>
      </c>
      <c r="C8" s="30">
        <v>3208479</v>
      </c>
      <c r="D8" s="31">
        <v>3842317</v>
      </c>
      <c r="E8" s="30">
        <v>2578784</v>
      </c>
      <c r="F8" s="30">
        <v>2750591</v>
      </c>
      <c r="G8" s="30">
        <v>2703835</v>
      </c>
      <c r="H8" s="30">
        <v>2845203</v>
      </c>
      <c r="I8" s="30">
        <v>2882452</v>
      </c>
      <c r="J8" s="30">
        <v>2802331</v>
      </c>
      <c r="K8" s="30">
        <v>2581026</v>
      </c>
      <c r="L8" s="30">
        <v>2529667</v>
      </c>
      <c r="M8" s="30">
        <v>2307132</v>
      </c>
      <c r="N8" s="30">
        <v>2883181</v>
      </c>
    </row>
    <row r="9" spans="1:15" x14ac:dyDescent="0.25">
      <c r="A9" s="6">
        <v>2</v>
      </c>
      <c r="B9" s="29" t="s">
        <v>8</v>
      </c>
      <c r="C9" s="38">
        <f>C8/MAX($C$8:$N$8)</f>
        <v>0.83503755676587854</v>
      </c>
      <c r="D9" s="38">
        <f t="shared" ref="D9:N9" si="0">D8/MAX($C$8:$N$8)</f>
        <v>1</v>
      </c>
      <c r="E9" s="38">
        <f t="shared" si="0"/>
        <v>0.67115336917802459</v>
      </c>
      <c r="F9" s="38">
        <f t="shared" si="0"/>
        <v>0.71586779539533052</v>
      </c>
      <c r="G9" s="38">
        <f t="shared" si="0"/>
        <v>0.70369909614433168</v>
      </c>
      <c r="H9" s="38">
        <f t="shared" si="0"/>
        <v>0.74049147949010974</v>
      </c>
      <c r="I9" s="38">
        <f t="shared" si="0"/>
        <v>0.7501858904405857</v>
      </c>
      <c r="J9" s="38">
        <f t="shared" si="0"/>
        <v>0.72933362864125995</v>
      </c>
      <c r="K9" s="38">
        <f t="shared" si="0"/>
        <v>0.6717368712680396</v>
      </c>
      <c r="L9" s="38">
        <f t="shared" si="0"/>
        <v>0.65837019694106447</v>
      </c>
      <c r="M9" s="38">
        <f t="shared" si="0"/>
        <v>0.6004533202231882</v>
      </c>
      <c r="N9" s="38">
        <f t="shared" si="0"/>
        <v>0.75037561971071098</v>
      </c>
    </row>
    <row r="10" spans="1:15" x14ac:dyDescent="0.25">
      <c r="A10" s="6"/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2"/>
    </row>
    <row r="11" spans="1:15" x14ac:dyDescent="0.25">
      <c r="A11" s="6"/>
      <c r="B11" s="33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2"/>
    </row>
    <row r="12" spans="1:15" x14ac:dyDescent="0.25">
      <c r="A12" s="6"/>
      <c r="B12" s="33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</row>
    <row r="13" spans="1:15" x14ac:dyDescent="0.25">
      <c r="A13" s="6"/>
      <c r="B13" s="33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</row>
    <row r="14" spans="1:15" x14ac:dyDescent="0.25">
      <c r="A14" s="6"/>
      <c r="B14" s="33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</row>
    <row r="15" spans="1:15" x14ac:dyDescent="0.25">
      <c r="A15" s="7"/>
      <c r="B15" s="34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</row>
    <row r="16" spans="1:15" x14ac:dyDescent="0.25">
      <c r="A16" s="6"/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</row>
    <row r="17" spans="1:14" x14ac:dyDescent="0.25">
      <c r="A17" s="6"/>
      <c r="B17" s="33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14" x14ac:dyDescent="0.25">
      <c r="A18" s="6"/>
      <c r="B18" s="33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" x14ac:dyDescent="0.25">
      <c r="A19" s="6"/>
      <c r="B19" s="33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1:14" x14ac:dyDescent="0.25">
      <c r="A20" s="6"/>
      <c r="B20" s="33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1:14" x14ac:dyDescent="0.25">
      <c r="A21" s="7"/>
      <c r="B21" s="34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spans="1:14" x14ac:dyDescent="0.25">
      <c r="A22" s="6"/>
      <c r="B22" s="33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x14ac:dyDescent="0.25">
      <c r="A23" s="6"/>
      <c r="B23" s="33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4" x14ac:dyDescent="0.25">
      <c r="A24" s="6"/>
      <c r="B24" s="33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x14ac:dyDescent="0.25">
      <c r="A25" s="6"/>
      <c r="B25" s="33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x14ac:dyDescent="0.25">
      <c r="A26" s="6"/>
      <c r="B26" s="33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 x14ac:dyDescent="0.25">
      <c r="A27" s="6"/>
      <c r="B27" s="33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14" x14ac:dyDescent="0.25">
      <c r="A28" s="6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14" x14ac:dyDescent="0.25">
      <c r="A29" s="7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4" x14ac:dyDescent="0.25">
      <c r="A30" s="7"/>
      <c r="B30" s="34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14" x14ac:dyDescent="0.25">
      <c r="A31" s="6"/>
      <c r="B31" s="33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spans="1:14" x14ac:dyDescent="0.25">
      <c r="A32" s="7"/>
      <c r="B32" s="29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spans="1:14" x14ac:dyDescent="0.25">
      <c r="A33" s="7"/>
      <c r="B33" s="34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4" x14ac:dyDescent="0.25">
      <c r="A34" s="6"/>
      <c r="B34" s="33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spans="1:14" x14ac:dyDescent="0.25">
      <c r="A35" s="7"/>
      <c r="B35" s="3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  <row r="36" spans="1:14" x14ac:dyDescent="0.25">
      <c r="A36" s="6"/>
      <c r="B36" s="34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</row>
    <row r="37" spans="1:14" x14ac:dyDescent="0.25"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spans="1:14" x14ac:dyDescent="0.25">
      <c r="B38" s="3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</row>
    <row r="39" spans="1:14" x14ac:dyDescent="0.25">
      <c r="A39" s="7"/>
      <c r="B39" s="29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</row>
    <row r="40" spans="1:14" x14ac:dyDescent="0.25">
      <c r="A40" s="7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</row>
    <row r="41" spans="1:14" x14ac:dyDescent="0.25">
      <c r="A41" s="7"/>
      <c r="B41" s="33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</row>
    <row r="42" spans="1:14" x14ac:dyDescent="0.25">
      <c r="A42" s="7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spans="1:14" x14ac:dyDescent="0.25">
      <c r="A43" s="7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</row>
    <row r="44" spans="1:14" x14ac:dyDescent="0.25">
      <c r="A44" s="7"/>
      <c r="B44" s="33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</row>
    <row r="45" spans="1:14" x14ac:dyDescent="0.25">
      <c r="A45" s="7"/>
      <c r="B45" s="33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pans="1:14" ht="11.25" customHeight="1" x14ac:dyDescent="0.25">
      <c r="A46" s="7"/>
      <c r="B46" s="33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  <row r="47" spans="1:14" x14ac:dyDescent="0.25">
      <c r="A47" s="7"/>
      <c r="B47" s="3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  <row r="48" spans="1:14" x14ac:dyDescent="0.25">
      <c r="A48" s="7"/>
      <c r="B48" s="29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</row>
    <row r="49" spans="1:14" ht="12.75" customHeight="1" x14ac:dyDescent="0.25">
      <c r="A49" s="7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</row>
    <row r="50" spans="1:14" x14ac:dyDescent="0.25">
      <c r="A50" s="7"/>
      <c r="B50" s="33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</row>
    <row r="51" spans="1:14" x14ac:dyDescent="0.25">
      <c r="A51" s="7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</row>
    <row r="52" spans="1:14" x14ac:dyDescent="0.25">
      <c r="A52" s="7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</row>
    <row r="53" spans="1:14" x14ac:dyDescent="0.25">
      <c r="A53" s="7"/>
      <c r="B53" s="33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</row>
    <row r="54" spans="1:14" x14ac:dyDescent="0.25">
      <c r="A54" s="7"/>
      <c r="B54" s="33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</row>
    <row r="55" spans="1:14" x14ac:dyDescent="0.25">
      <c r="A55" s="7"/>
      <c r="B55" s="3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</row>
    <row r="56" spans="1:14" x14ac:dyDescent="0.25">
      <c r="A56" s="7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</row>
    <row r="57" spans="1:14" x14ac:dyDescent="0.25">
      <c r="A57" s="7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</row>
    <row r="58" spans="1:14" x14ac:dyDescent="0.25">
      <c r="A58" s="7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</row>
    <row r="59" spans="1:14" x14ac:dyDescent="0.25"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</row>
    <row r="60" spans="1:14" x14ac:dyDescent="0.25"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</row>
    <row r="61" spans="1:14" x14ac:dyDescent="0.25">
      <c r="B61" s="4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</row>
    <row r="62" spans="1:14" x14ac:dyDescent="0.25"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</row>
    <row r="65" spans="3:14" x14ac:dyDescent="0.25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3:14" x14ac:dyDescent="0.2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3:14" x14ac:dyDescent="0.25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70" spans="3:14" x14ac:dyDescent="0.25"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</row>
  </sheetData>
  <printOptions horizontalCentered="1"/>
  <pageMargins left="0.75" right="0.75" top="0.75" bottom="0.75" header="0.5" footer="0.5"/>
  <pageSetup scale="60" fitToHeight="2" orientation="landscape" blackAndWhite="1" horizontalDpi="1200" verticalDpi="1200" r:id="rId1"/>
  <headerFooter>
    <oddFooter>&amp;LSponsored by Crystal K. Elbe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82FE7-E561-49DE-A442-A65651D0AA01}">
  <dimension ref="A1:N18"/>
  <sheetViews>
    <sheetView zoomScaleNormal="100" zoomScaleSheetLayoutView="80" workbookViewId="0">
      <selection activeCell="H37" sqref="H37"/>
    </sheetView>
  </sheetViews>
  <sheetFormatPr defaultColWidth="9.109375" defaultRowHeight="10.199999999999999" x14ac:dyDescent="0.2"/>
  <cols>
    <col min="1" max="1" width="5.33203125" style="10" customWidth="1"/>
    <col min="2" max="2" width="26.33203125" style="10" customWidth="1"/>
    <col min="3" max="4" width="9.6640625" style="10" bestFit="1" customWidth="1"/>
    <col min="5" max="5" width="8.33203125" style="10" bestFit="1" customWidth="1"/>
    <col min="6" max="12" width="9.6640625" style="10" bestFit="1" customWidth="1"/>
    <col min="13" max="13" width="8.33203125" style="10" bestFit="1" customWidth="1"/>
    <col min="14" max="14" width="9.6640625" style="10" bestFit="1" customWidth="1"/>
    <col min="15" max="16384" width="9.109375" style="10"/>
  </cols>
  <sheetData>
    <row r="1" spans="1:14" ht="13.8" x14ac:dyDescent="0.25">
      <c r="A1" s="39" t="s">
        <v>12</v>
      </c>
      <c r="B1" s="40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3.8" x14ac:dyDescent="0.25">
      <c r="A2" s="41" t="s">
        <v>14</v>
      </c>
      <c r="B2" s="40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3.8" x14ac:dyDescent="0.25">
      <c r="A3" s="42" t="s">
        <v>13</v>
      </c>
      <c r="B3" s="40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3.8" x14ac:dyDescent="0.25">
      <c r="A4" s="40" t="s">
        <v>0</v>
      </c>
      <c r="B4" s="40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x14ac:dyDescent="0.2">
      <c r="A5" s="18"/>
      <c r="B5" s="11"/>
      <c r="C5" s="12"/>
      <c r="D5" s="13"/>
      <c r="E5" s="14"/>
      <c r="F5" s="15"/>
      <c r="G5" s="16"/>
      <c r="H5" s="16"/>
      <c r="I5" s="16"/>
    </row>
    <row r="6" spans="1:14" x14ac:dyDescent="0.2">
      <c r="A6" s="13" t="s">
        <v>1</v>
      </c>
      <c r="B6" s="11"/>
      <c r="C6" s="14"/>
      <c r="D6" s="14"/>
      <c r="E6" s="14"/>
      <c r="F6" s="14"/>
      <c r="G6" s="16"/>
      <c r="H6" s="16"/>
      <c r="I6" s="16"/>
    </row>
    <row r="7" spans="1:14" ht="13.2" x14ac:dyDescent="0.35">
      <c r="A7" s="44" t="s">
        <v>2</v>
      </c>
      <c r="B7" s="45" t="s">
        <v>15</v>
      </c>
      <c r="C7" s="46">
        <v>44197</v>
      </c>
      <c r="D7" s="46">
        <v>44228</v>
      </c>
      <c r="E7" s="46">
        <v>44256</v>
      </c>
      <c r="F7" s="46">
        <v>44287</v>
      </c>
      <c r="G7" s="46">
        <v>44317</v>
      </c>
      <c r="H7" s="46">
        <v>44348</v>
      </c>
      <c r="I7" s="46">
        <v>44378</v>
      </c>
      <c r="J7" s="46">
        <v>44409</v>
      </c>
      <c r="K7" s="46">
        <v>44440</v>
      </c>
      <c r="L7" s="46">
        <v>44470</v>
      </c>
      <c r="M7" s="46">
        <v>44501</v>
      </c>
      <c r="N7" s="46">
        <v>44531</v>
      </c>
    </row>
    <row r="8" spans="1:14" ht="11.4" x14ac:dyDescent="0.2">
      <c r="A8" s="47">
        <v>1</v>
      </c>
      <c r="B8" s="48" t="s">
        <v>9</v>
      </c>
      <c r="C8" s="49">
        <v>1493346</v>
      </c>
      <c r="D8" s="49">
        <v>1745147</v>
      </c>
      <c r="E8" s="49">
        <v>770311</v>
      </c>
      <c r="F8" s="49">
        <v>1021571</v>
      </c>
      <c r="G8" s="49">
        <v>1281221</v>
      </c>
      <c r="H8" s="49">
        <v>1627101</v>
      </c>
      <c r="I8" s="49">
        <v>1622284</v>
      </c>
      <c r="J8" s="49">
        <v>1583235</v>
      </c>
      <c r="K8" s="49">
        <v>1583437</v>
      </c>
      <c r="L8" s="49">
        <v>1220527</v>
      </c>
      <c r="M8" s="49">
        <v>728512</v>
      </c>
      <c r="N8" s="49">
        <v>952311</v>
      </c>
    </row>
    <row r="9" spans="1:14" ht="11.4" x14ac:dyDescent="0.2">
      <c r="A9" s="47">
        <v>2</v>
      </c>
      <c r="B9" s="48" t="s">
        <v>4</v>
      </c>
      <c r="C9" s="49">
        <v>28843</v>
      </c>
      <c r="D9" s="49">
        <v>25577</v>
      </c>
      <c r="E9" s="49">
        <v>10287</v>
      </c>
      <c r="F9" s="49">
        <v>11600</v>
      </c>
      <c r="G9" s="49">
        <v>15321</v>
      </c>
      <c r="H9" s="49">
        <v>13587</v>
      </c>
      <c r="I9" s="49">
        <v>18690</v>
      </c>
      <c r="J9" s="49">
        <v>16977</v>
      </c>
      <c r="K9" s="49">
        <v>8171</v>
      </c>
      <c r="L9" s="49">
        <v>4270</v>
      </c>
      <c r="M9" s="49">
        <v>1498</v>
      </c>
      <c r="N9" s="49">
        <v>0</v>
      </c>
    </row>
    <row r="10" spans="1:14" ht="11.4" x14ac:dyDescent="0.2">
      <c r="A10" s="47">
        <v>3</v>
      </c>
      <c r="B10" s="48" t="s">
        <v>10</v>
      </c>
      <c r="C10" s="49">
        <f>+C8+C9</f>
        <v>1522189</v>
      </c>
      <c r="D10" s="49">
        <f t="shared" ref="D10:N10" si="0">+D8+D9</f>
        <v>1770724</v>
      </c>
      <c r="E10" s="49">
        <f t="shared" si="0"/>
        <v>780598</v>
      </c>
      <c r="F10" s="49">
        <f t="shared" si="0"/>
        <v>1033171</v>
      </c>
      <c r="G10" s="49">
        <f t="shared" si="0"/>
        <v>1296542</v>
      </c>
      <c r="H10" s="49">
        <f t="shared" si="0"/>
        <v>1640688</v>
      </c>
      <c r="I10" s="49">
        <f t="shared" si="0"/>
        <v>1640974</v>
      </c>
      <c r="J10" s="49">
        <f t="shared" si="0"/>
        <v>1600212</v>
      </c>
      <c r="K10" s="49">
        <f t="shared" si="0"/>
        <v>1591608</v>
      </c>
      <c r="L10" s="49">
        <f t="shared" si="0"/>
        <v>1224797</v>
      </c>
      <c r="M10" s="49">
        <f t="shared" si="0"/>
        <v>730010</v>
      </c>
      <c r="N10" s="49">
        <f t="shared" si="0"/>
        <v>952311</v>
      </c>
    </row>
    <row r="11" spans="1:14" ht="11.4" x14ac:dyDescent="0.2">
      <c r="A11" s="47">
        <v>4</v>
      </c>
      <c r="B11" s="48" t="s">
        <v>3</v>
      </c>
      <c r="C11" s="49">
        <v>21271</v>
      </c>
      <c r="D11" s="49">
        <v>-275680</v>
      </c>
      <c r="E11" s="49">
        <v>5761</v>
      </c>
      <c r="F11" s="49">
        <v>-193543</v>
      </c>
      <c r="G11" s="49">
        <v>151034</v>
      </c>
      <c r="H11" s="49">
        <v>-142092</v>
      </c>
      <c r="I11" s="49">
        <v>46878</v>
      </c>
      <c r="J11" s="49">
        <v>69288</v>
      </c>
      <c r="K11" s="49">
        <v>-102325</v>
      </c>
      <c r="L11" s="49">
        <v>-3598</v>
      </c>
      <c r="M11" s="49">
        <v>-78425</v>
      </c>
      <c r="N11" s="49">
        <v>143026</v>
      </c>
    </row>
    <row r="12" spans="1:14" ht="11.4" x14ac:dyDescent="0.2">
      <c r="A12" s="47">
        <v>5</v>
      </c>
      <c r="B12" s="48" t="s">
        <v>11</v>
      </c>
      <c r="C12" s="49">
        <f t="shared" ref="C12:N12" si="1">+C8+C11+C9</f>
        <v>1543460</v>
      </c>
      <c r="D12" s="49">
        <f t="shared" si="1"/>
        <v>1495044</v>
      </c>
      <c r="E12" s="49">
        <f t="shared" si="1"/>
        <v>786359</v>
      </c>
      <c r="F12" s="49">
        <f t="shared" si="1"/>
        <v>839628</v>
      </c>
      <c r="G12" s="49">
        <f t="shared" si="1"/>
        <v>1447576</v>
      </c>
      <c r="H12" s="49">
        <f t="shared" si="1"/>
        <v>1498596</v>
      </c>
      <c r="I12" s="50">
        <f t="shared" si="1"/>
        <v>1687852</v>
      </c>
      <c r="J12" s="49">
        <f t="shared" si="1"/>
        <v>1669500</v>
      </c>
      <c r="K12" s="49">
        <f t="shared" si="1"/>
        <v>1489283</v>
      </c>
      <c r="L12" s="49">
        <f t="shared" si="1"/>
        <v>1221199</v>
      </c>
      <c r="M12" s="49">
        <f t="shared" si="1"/>
        <v>651585</v>
      </c>
      <c r="N12" s="49">
        <f t="shared" si="1"/>
        <v>1095337</v>
      </c>
    </row>
    <row r="13" spans="1:14" x14ac:dyDescent="0.2"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4" x14ac:dyDescent="0.2"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x14ac:dyDescent="0.2"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14" x14ac:dyDescent="0.2"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spans="3:14" x14ac:dyDescent="0.2"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3:14" x14ac:dyDescent="0.2"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</sheetData>
  <printOptions horizontalCentered="1"/>
  <pageMargins left="0.75" right="0.75" top="0.75" bottom="0.75" header="0.5" footer="0.5"/>
  <pageSetup scale="60" fitToHeight="2" orientation="landscape" blackAndWhite="1" horizontalDpi="1200" verticalDpi="1200" r:id="rId1"/>
  <headerFooter>
    <oddFooter>&amp;LSponsored by Crystal K. Elbe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1" ma:contentTypeDescription="Create a new document." ma:contentTypeScope="" ma:versionID="a91f3cac4e464db5a6788b589a3c8b9f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9c5b3fede3e71e2bf8b7d235b556ff1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3D117B-EB20-43FD-A2D4-FA82523E807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F645C97C-A180-421A-8048-27C8C28670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F8160A-663F-4CD3-BCAB-9AB507F4427B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5D017C4F-8B5B-4F0E-A51D-E1C9AD106D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Residential NCP Chart Data</vt:lpstr>
      <vt:lpstr>Annual MDD Data</vt:lpstr>
      <vt:lpstr>Residential NCP Chart</vt:lpstr>
      <vt:lpstr>Residential MDD Chart</vt:lpstr>
      <vt:lpstr>'Annual MDD Data'!Print_Area</vt:lpstr>
      <vt:lpstr>'Residential NCP Chart Data'!Print_Area</vt:lpstr>
      <vt:lpstr>'Annual MDD Data'!Print_Titles</vt:lpstr>
      <vt:lpstr>'Residential NCP Chart Data'!Print_Titles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TX 2004 Rate Case</dc:title>
  <dc:subject>Allocation Factor Development</dc:subject>
  <dc:creator>MPC</dc:creator>
  <cp:keywords/>
  <dc:description>Includes 12CP for jurisdictional split, A&amp;E4CP for class splits.  Formatted to print 134 pages on a HP 8100 printer.</dc:description>
  <cp:lastModifiedBy>Ruiz, Linda</cp:lastModifiedBy>
  <cp:revision/>
  <cp:lastPrinted>2022-10-24T15:14:11Z</cp:lastPrinted>
  <dcterms:created xsi:type="dcterms:W3CDTF">1998-10-14T21:51:52Z</dcterms:created>
  <dcterms:modified xsi:type="dcterms:W3CDTF">2022-10-24T15:16:00Z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902196875</vt:i4>
  </property>
  <property fmtid="{D5CDD505-2E9C-101B-9397-08002B2CF9AE}" pid="3" name="_EmailSubject">
    <vt:lpwstr>Schedule P-7.2 will be revised</vt:lpwstr>
  </property>
  <property fmtid="{D5CDD505-2E9C-101B-9397-08002B2CF9AE}" pid="4" name="_AuthorEmail">
    <vt:lpwstr>SMORGA2@entergy.com</vt:lpwstr>
  </property>
  <property fmtid="{D5CDD505-2E9C-101B-9397-08002B2CF9AE}" pid="5" name="_AuthorEmailDisplayName">
    <vt:lpwstr>MORGAN, SUE J</vt:lpwstr>
  </property>
  <property fmtid="{D5CDD505-2E9C-101B-9397-08002B2CF9AE}" pid="6" name="_ReviewingToolsShownOnce">
    <vt:lpwstr/>
  </property>
  <property fmtid="{D5CDD505-2E9C-101B-9397-08002B2CF9AE}" pid="7" name="MSIP_Label_4391f082-e357-48ae-be1c-7e151bab59c6_Enabled">
    <vt:lpwstr>true</vt:lpwstr>
  </property>
  <property fmtid="{D5CDD505-2E9C-101B-9397-08002B2CF9AE}" pid="8" name="MSIP_Label_4391f082-e357-48ae-be1c-7e151bab59c6_SetDate">
    <vt:lpwstr>2021-10-26T20:37:53Z</vt:lpwstr>
  </property>
  <property fmtid="{D5CDD505-2E9C-101B-9397-08002B2CF9AE}" pid="9" name="MSIP_Label_4391f082-e357-48ae-be1c-7e151bab59c6_Method">
    <vt:lpwstr>Standard</vt:lpwstr>
  </property>
  <property fmtid="{D5CDD505-2E9C-101B-9397-08002B2CF9AE}" pid="10" name="MSIP_Label_4391f082-e357-48ae-be1c-7e151bab59c6_Name">
    <vt:lpwstr>4391f082-e357-48ae-be1c-7e151bab59c6</vt:lpwstr>
  </property>
  <property fmtid="{D5CDD505-2E9C-101B-9397-08002B2CF9AE}" pid="11" name="MSIP_Label_4391f082-e357-48ae-be1c-7e151bab59c6_SiteId">
    <vt:lpwstr>e0c13469-6a2d-4ac3-835b-8ec9ed03c9a7</vt:lpwstr>
  </property>
  <property fmtid="{D5CDD505-2E9C-101B-9397-08002B2CF9AE}" pid="12" name="MSIP_Label_4391f082-e357-48ae-be1c-7e151bab59c6_ActionId">
    <vt:lpwstr>45a81a71-140a-4f20-abfa-e8856d6ac9bb</vt:lpwstr>
  </property>
  <property fmtid="{D5CDD505-2E9C-101B-9397-08002B2CF9AE}" pid="13" name="MSIP_Label_4391f082-e357-48ae-be1c-7e151bab59c6_ContentBits">
    <vt:lpwstr>0</vt:lpwstr>
  </property>
  <property fmtid="{D5CDD505-2E9C-101B-9397-08002B2CF9AE}" pid="14" name="{A44787D4-0540-4523-9961-78E4036D8C6D}">
    <vt:lpwstr>{EB00FD90-18B0-46F3-B8D3-0CEE5A6D732A}</vt:lpwstr>
  </property>
  <property fmtid="{D5CDD505-2E9C-101B-9397-08002B2CF9AE}" pid="15" name="ContentTypeId">
    <vt:lpwstr>0x010100E546DA9E8167494F8CD8CF5F70EBE53E</vt:lpwstr>
  </property>
  <property fmtid="{D5CDD505-2E9C-101B-9397-08002B2CF9AE}" pid="16" name="MediaServiceImageTags">
    <vt:lpwstr/>
  </property>
</Properties>
</file>